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0" windowWidth="15480" windowHeight="11640" tabRatio="774" activeTab="13"/>
  </bookViews>
  <sheets>
    <sheet name="6.1" sheetId="33" r:id="rId1"/>
    <sheet name="6.2" sheetId="36" r:id="rId2"/>
    <sheet name="6.3" sheetId="34" r:id="rId3"/>
    <sheet name="6.4" sheetId="12" r:id="rId4"/>
    <sheet name="6.5" sheetId="13" r:id="rId5"/>
    <sheet name="6.5b" sheetId="28" r:id="rId6"/>
    <sheet name="6.5C" sheetId="14" r:id="rId7"/>
    <sheet name="6.5D" sheetId="15" r:id="rId8"/>
    <sheet name="6.5E" sheetId="16" r:id="rId9"/>
    <sheet name="6.5F" sheetId="17" r:id="rId10"/>
    <sheet name="6.5G" sheetId="18" r:id="rId11"/>
    <sheet name="6.5H" sheetId="19" r:id="rId12"/>
    <sheet name="6.5I" sheetId="20" r:id="rId13"/>
    <sheet name="6.6" sheetId="21" r:id="rId14"/>
    <sheet name="6.7" sheetId="35" r:id="rId15"/>
    <sheet name="CAC" sheetId="37" r:id="rId16"/>
    <sheet name="BEO BRC" sheetId="38" r:id="rId17"/>
    <sheet name="Sheet3" sheetId="39" r:id="rId18"/>
  </sheets>
  <definedNames>
    <definedName name="_xlnm.Print_Area" localSheetId="5">'6.5b'!#REF!</definedName>
    <definedName name="_xlnm.Print_Titles" localSheetId="5">'6.5b'!$A:$J,'6.5b'!$1:$2</definedName>
  </definedNames>
  <calcPr calcId="124519"/>
</workbook>
</file>

<file path=xl/calcChain.xml><?xml version="1.0" encoding="utf-8"?>
<calcChain xmlns="http://schemas.openxmlformats.org/spreadsheetml/2006/main">
  <c r="J5" i="21"/>
  <c r="I5"/>
  <c r="J16"/>
  <c r="I16"/>
  <c r="F16"/>
  <c r="E16"/>
  <c r="J10"/>
  <c r="I10"/>
  <c r="F10"/>
  <c r="E10"/>
  <c r="J9"/>
  <c r="I9"/>
  <c r="F9"/>
  <c r="E9"/>
  <c r="J8"/>
  <c r="I8"/>
  <c r="F8"/>
  <c r="E8"/>
  <c r="J7"/>
  <c r="I7"/>
  <c r="F7"/>
  <c r="E7"/>
  <c r="J6"/>
  <c r="I6"/>
  <c r="F6"/>
  <c r="E6"/>
  <c r="R6" i="12"/>
  <c r="X6" s="1"/>
  <c r="Q6"/>
  <c r="W6" s="1"/>
  <c r="P6"/>
  <c r="V6" s="1"/>
  <c r="O6"/>
  <c r="U6" s="1"/>
  <c r="N6"/>
  <c r="M6"/>
  <c r="H6"/>
  <c r="G6"/>
  <c r="T6" l="1"/>
  <c r="Z6" s="1"/>
  <c r="S6"/>
  <c r="Y6" s="1"/>
  <c r="E11" i="34" l="1"/>
  <c r="F11"/>
  <c r="G11"/>
</calcChain>
</file>

<file path=xl/sharedStrings.xml><?xml version="1.0" encoding="utf-8"?>
<sst xmlns="http://schemas.openxmlformats.org/spreadsheetml/2006/main" count="1142" uniqueCount="626">
  <si>
    <t>Total</t>
  </si>
  <si>
    <t>B.U</t>
  </si>
  <si>
    <t>A.U</t>
  </si>
  <si>
    <t>B               RESEARCH AND ACTION RESEARCH</t>
  </si>
  <si>
    <t>E                         PROGRAMMES CONDUCTED FOR FACULTY OF DIET</t>
  </si>
  <si>
    <t>Eg.                1 EDUSAT based training       2 Teacher education MIS                                                        3    Computer literacy pograms</t>
  </si>
  <si>
    <t>Planned Number of teachers/          teacher educators covered</t>
  </si>
  <si>
    <t>H         CONTENT &amp; MATERIAL DEVELOPMENT</t>
  </si>
  <si>
    <t>Academic</t>
  </si>
  <si>
    <t>Function</t>
  </si>
  <si>
    <t>Estimated Expenditure</t>
  </si>
  <si>
    <t>Expected outcomes</t>
  </si>
  <si>
    <t>Average duration of each visit</t>
  </si>
  <si>
    <t>Dissemination details(How would the research be used)</t>
  </si>
  <si>
    <t>Brief nature of the programme</t>
  </si>
  <si>
    <t>No. of beneficiaries proposed to be covered</t>
  </si>
  <si>
    <t>Brief objective</t>
  </si>
  <si>
    <t>Nature of innovation</t>
  </si>
  <si>
    <t>Brief objectives</t>
  </si>
  <si>
    <t>S.No.</t>
  </si>
  <si>
    <t>Head of Expenditure</t>
  </si>
  <si>
    <t>Expenditure incurred</t>
  </si>
  <si>
    <t>A</t>
  </si>
  <si>
    <t>D</t>
  </si>
  <si>
    <t>Year in which central assistance received</t>
  </si>
  <si>
    <t>Amount</t>
  </si>
  <si>
    <t>Amount of Grant Utilized</t>
  </si>
  <si>
    <t>% of Grant Utilized</t>
  </si>
  <si>
    <t>Remark</t>
  </si>
  <si>
    <t>Contingency</t>
  </si>
  <si>
    <t>Salary of faculty and staff sanctioned and filled up after up-gradation</t>
  </si>
  <si>
    <t>s</t>
  </si>
  <si>
    <t>Status of Non-recurring Central Assistance received:</t>
  </si>
  <si>
    <t>Intake approved by NCTE</t>
  </si>
  <si>
    <t>C   RESOURCE CENTRE AND DOCUMENTATION</t>
  </si>
  <si>
    <t>G   INNOVATIONS</t>
  </si>
  <si>
    <t xml:space="preserve">Type </t>
  </si>
  <si>
    <t>Eg. Visits to Schools</t>
  </si>
  <si>
    <t>No. of posts sanctioned</t>
  </si>
  <si>
    <t>Post Filled</t>
  </si>
  <si>
    <t>Non Academic</t>
  </si>
  <si>
    <t>A      PRE-SERVICE PROGRAMME</t>
  </si>
  <si>
    <t>Name of course (D.Ed.)</t>
  </si>
  <si>
    <t>Duration of Programme</t>
  </si>
  <si>
    <t>Reasearch Title</t>
  </si>
  <si>
    <t>Dissemination details (How was the research used)</t>
  </si>
  <si>
    <t>Planned numbers</t>
  </si>
  <si>
    <t>Resouce support types</t>
  </si>
  <si>
    <t>Name of Institution</t>
  </si>
  <si>
    <t>F      TECHNOLOGY IN TEACHER EDUCATION</t>
  </si>
  <si>
    <t>Brief objective of the programme</t>
  </si>
  <si>
    <t>I    ON-SITE SUPPORT TO TEACHERS</t>
  </si>
  <si>
    <t>programmes and activities</t>
  </si>
  <si>
    <t>Faculty Development</t>
  </si>
  <si>
    <t>Hardware support</t>
  </si>
  <si>
    <t>Purchase of hub/switch</t>
  </si>
  <si>
    <t xml:space="preserve">One-time orientation/training of teacher educators </t>
  </si>
  <si>
    <t>Additional support/maintenance</t>
  </si>
  <si>
    <t>TECHNOLOGY IN TEACHER EDUCATION</t>
  </si>
  <si>
    <t>No. of districts created between April 2002 and March 2011</t>
  </si>
  <si>
    <t xml:space="preserve">component </t>
  </si>
  <si>
    <t>instalment no.</t>
  </si>
  <si>
    <t>D       TRAINING PROGRAMMES FOR TEACHERS, BRC AND CRC COORDINATORS,VEC,SMC MEMBERS,etc.</t>
  </si>
  <si>
    <t>whether Upgraded or New</t>
  </si>
  <si>
    <t>Year of Sanction</t>
  </si>
  <si>
    <t>No. of posts</t>
  </si>
  <si>
    <t>SANCTIONED</t>
  </si>
  <si>
    <t>Principle payscale     [        ]</t>
  </si>
  <si>
    <t>Vice-Principle/sr.Lecturer pay-Scale   [               ]</t>
  </si>
  <si>
    <t>Lecturer Pay-Scale [               ]</t>
  </si>
  <si>
    <t>Para Academic Staff Pay-Scale [                            ]</t>
  </si>
  <si>
    <t>B.U. Before Upgradation</t>
  </si>
  <si>
    <t>A.U. After Upgradation (Including Posts before upgradation)</t>
  </si>
  <si>
    <t>B.U.</t>
  </si>
  <si>
    <t>A.U.</t>
  </si>
  <si>
    <t>In existence prior to up-gradation (whether filled up or not)</t>
  </si>
  <si>
    <t>Name of DIET</t>
  </si>
  <si>
    <t xml:space="preserve">Whether DIET is </t>
  </si>
  <si>
    <t>(i) Upgraded</t>
  </si>
  <si>
    <t>(ii) New</t>
  </si>
  <si>
    <t>Status of PAC</t>
  </si>
  <si>
    <t>NCTE recognition order No. for D.Ed course</t>
  </si>
  <si>
    <t>No. of DRCs sanctioned in your District, attach list</t>
  </si>
  <si>
    <t>Annual Intake capacity in DIETs</t>
  </si>
  <si>
    <t>No. of BRC, Attach separate list with Place, name phone no. and address of BRC</t>
  </si>
  <si>
    <t>No. of CRC, Attach separate list with Place, name, phone no. and address of CRC</t>
  </si>
  <si>
    <t>Name, phone and E-mail of Website In-charge</t>
  </si>
  <si>
    <t>No. of B.Ed.O, Attach separate list with Place, name, phone no. and address of B.Ed.O.</t>
  </si>
  <si>
    <t>Suggested Process Indicators</t>
  </si>
  <si>
    <t>6. Does the DTET use a Traning Management System ?</t>
  </si>
  <si>
    <t>Suggested Perfomance Indicators</t>
  </si>
  <si>
    <t>INPUT / ACTIVITY Measures</t>
  </si>
  <si>
    <t>OUTPUT/ OUTCOME Measures</t>
  </si>
  <si>
    <t>S.N.</t>
  </si>
  <si>
    <t>6.2      PROCESS and Perormmace Indicators</t>
  </si>
  <si>
    <t>6.3 INFRASTRUCTURE PROPOSAL</t>
  </si>
  <si>
    <t>6.5             FUCTION WISE FORMATS (To be prepared by each DIET and Consolidated in the State Annual Work Plan)</t>
  </si>
  <si>
    <t>6.6    BUDGET AND FINANCE (Attach additional details/documents of proposals)</t>
  </si>
  <si>
    <t>Name, phone no. and address, Email of D.Ed.O. in your all Districts</t>
  </si>
  <si>
    <t xml:space="preserve">Strengthening of phsical infrastructure (i) Civil Works  </t>
  </si>
  <si>
    <t>(ii)Equipments</t>
  </si>
  <si>
    <t xml:space="preserve">4. Has there been positive feedback on the D.Ed. Programme by student teachers, Are there records of the same?   </t>
  </si>
  <si>
    <t xml:space="preserve">5. Has there been positive feedback on the in-service programmes by elementary school teachers? Are there records of them?   </t>
  </si>
  <si>
    <t xml:space="preserve">7. Does the DIET conduct research studies related to teacher educators in the erea that it covers ?  </t>
  </si>
  <si>
    <t xml:space="preserve">8. What are the areas of research covered?                                             </t>
  </si>
  <si>
    <t xml:space="preserve">5. % of faculty positions filled </t>
  </si>
  <si>
    <t xml:space="preserve">7. % of new books ( &lt; 3 years old ) in the institution library. </t>
  </si>
  <si>
    <r>
      <t xml:space="preserve">1. Number of qualified teachers added to the system through DIETS.             </t>
    </r>
    <r>
      <rPr>
        <b/>
        <sz val="11"/>
        <color indexed="8"/>
        <rFont val="Calibri"/>
        <family val="2"/>
      </rPr>
      <t xml:space="preserve"> </t>
    </r>
  </si>
  <si>
    <r>
      <t xml:space="preserve">10. Are there regular faculty development programs for DIET faculty ?  </t>
    </r>
    <r>
      <rPr>
        <b/>
        <sz val="11"/>
        <color indexed="8"/>
        <rFont val="Calibri"/>
        <family val="2"/>
      </rPr>
      <t xml:space="preserve"> </t>
    </r>
  </si>
  <si>
    <t xml:space="preserve">12. What is the frequency of faculty meetings within the DIET ? Are there records of the same ?                                                                                   </t>
  </si>
  <si>
    <t xml:space="preserve">13. What has been the most talked-about process improvement in the year within the DIET ?                                                                                       </t>
  </si>
  <si>
    <t>Vacant posts</t>
  </si>
  <si>
    <t>% of Vacant posts</t>
  </si>
  <si>
    <t>Achievements</t>
  </si>
  <si>
    <t>Shortfalls if any with reasons</t>
  </si>
  <si>
    <t>Shortfalls if any with reason</t>
  </si>
  <si>
    <t>No. of orientation held with teachers</t>
  </si>
  <si>
    <t>Planned numbers of documents/ publications releases</t>
  </si>
  <si>
    <t>Planned no. of orientation held with teachers</t>
  </si>
  <si>
    <t>Nature of Programme</t>
  </si>
  <si>
    <t>Average Duration of Programme</t>
  </si>
  <si>
    <t>Planned numbers of participants</t>
  </si>
  <si>
    <t>No. of DIET faculty to be covered</t>
  </si>
  <si>
    <t>Target Group</t>
  </si>
  <si>
    <t>No. of proposed publications/ releases</t>
  </si>
  <si>
    <t>Central share</t>
  </si>
  <si>
    <t>State Share</t>
  </si>
  <si>
    <t>(* To be filled up separately under 6.7 below)</t>
  </si>
  <si>
    <t>6.7 CLAIM FOR RECURRING ASSISTANCE FOR THE YEAR 2014-15: PART-II: ESTIMATED EXPENDITURE ON SALARIES:DIETs</t>
  </si>
  <si>
    <t>Name of District where DIET is located</t>
  </si>
  <si>
    <t>State Contribution</t>
  </si>
  <si>
    <t>(Note: Column under "After up-gradation" includes posts "Before up-gradation") It is Mandatory to give details of Pay Scales along with Grade Pay.</t>
  </si>
  <si>
    <t xml:space="preserve">6.1 ABOUT DIETs </t>
  </si>
  <si>
    <t>Planned numbers visites</t>
  </si>
  <si>
    <t>Address of DIET functional website</t>
  </si>
  <si>
    <t>Has DIET submitted self-appraisal Report to NCTE for 2013-14</t>
  </si>
  <si>
    <t>Has DIET submitted Annual Action Plan for 2014-15</t>
  </si>
  <si>
    <t xml:space="preserve">9. How many publications have been authored by DIET faculty- conference/ seminar, presentationS, reports, newspaper / journal articles, book etc.?                                                                     </t>
  </si>
  <si>
    <r>
      <t xml:space="preserve">11. Who many  faculty members at DIET  were deputed for conferences, went on study leave and undertook exposure visits?          </t>
    </r>
    <r>
      <rPr>
        <b/>
        <sz val="11"/>
        <color indexed="8"/>
        <rFont val="Calibri"/>
        <family val="2"/>
      </rPr>
      <t xml:space="preserve"> </t>
    </r>
  </si>
  <si>
    <r>
      <t xml:space="preserve">4. Average duration of Principalship in the last 5 years.                           </t>
    </r>
    <r>
      <rPr>
        <b/>
        <sz val="11"/>
        <color indexed="8"/>
        <rFont val="Calibri"/>
        <family val="2"/>
      </rPr>
      <t xml:space="preserve"> </t>
    </r>
  </si>
  <si>
    <t>The State Government shall assess the infrastructure requirements of each of the DIETs, and prepare a  comprehensive proposal for its strengthening, expansion, based on State SORs and submit its proposal before the Teacher Education Approval Board. While submitting the proposal, the State Government shall indicate the status of non-recurring Central assistance received under the Scheme prior to 2014-15 in the following format.</t>
  </si>
  <si>
    <t>6.4     CURRENT STAFF AND PLAN - 2015-16</t>
  </si>
  <si>
    <t>Actual no. of trainees targetted in 2014-15 as per AWP</t>
  </si>
  <si>
    <t>During 2014-15</t>
  </si>
  <si>
    <t>Plan for 2015-16</t>
  </si>
  <si>
    <t xml:space="preserve">Number of research proposed as per AWP 2014-15 </t>
  </si>
  <si>
    <t>No. of documents/ publications proposed to be released as per AWP 2014-15</t>
  </si>
  <si>
    <t>No. of participants proposed to be covered as per AWP 2014-15</t>
  </si>
  <si>
    <t>No.of DITE faculty proposed to be covered as per AWP 2014-15</t>
  </si>
  <si>
    <t>Number of teacher eductors proposed to be covered as per AWP 2014-15</t>
  </si>
  <si>
    <t>No. of beneficiaries proposed to be covered as per AWP 2014-15</t>
  </si>
  <si>
    <t>No. of publications/Releases proposed as per AWP 2014-15</t>
  </si>
  <si>
    <t>Number of visites proposed as per AWP 2014-15</t>
  </si>
  <si>
    <t>Central asistance in 2014-15</t>
  </si>
  <si>
    <t>Unspent Balance as on 31.03.2015</t>
  </si>
  <si>
    <t>Total proposed 2015-16</t>
  </si>
  <si>
    <t>State Contribution 2015-16</t>
  </si>
  <si>
    <t>Claim from GOI (2015-16)</t>
  </si>
  <si>
    <t>Estimated Annual Expenditure (for 2014-15) on posts which were</t>
  </si>
  <si>
    <t>Actual expenditure in 2014-15 on salaries of posts mentioned in col.7,10,13,&amp;16,to the extent they were filled up</t>
  </si>
  <si>
    <t>Net claim from GOI on account of salaries for 2015-16</t>
  </si>
  <si>
    <t>Filled up as on 31.3.15</t>
  </si>
  <si>
    <t>Dharamjaigarh,Dt.Raigarh</t>
  </si>
  <si>
    <t>(i) 7 (ii) 9</t>
  </si>
  <si>
    <t>Actual no. of trainees admitted in 2014-15</t>
  </si>
  <si>
    <t>dietdharamjaigarh.scertcg.com</t>
  </si>
  <si>
    <t>Krishna Biswas, Mob.09406308211 Phone (07766)266250, Email- dietdharamjaigarh@gmail.com</t>
  </si>
  <si>
    <t>Shri Manindra Shrivastav, D.E.O.Raigarh(C.G.)PIN 496001 Phone (07762)222718  email-rmsa.raigarh@gmail.com</t>
  </si>
  <si>
    <t>Yes</t>
  </si>
  <si>
    <t>Grant</t>
  </si>
  <si>
    <t>No (DIET as DRC)</t>
  </si>
  <si>
    <t>09 Nine BRCs- Dharamjaigarh, Gharghoda,Lailunga,Tamnar,Raigarh,Kharsia,Pusoure,Sarangarh,Baramkela</t>
  </si>
  <si>
    <t>as List</t>
  </si>
  <si>
    <r>
      <t xml:space="preserve">2. % of DIET students who cleared the TET. </t>
    </r>
    <r>
      <rPr>
        <b/>
        <sz val="11"/>
        <color indexed="8"/>
        <rFont val="Calibri"/>
        <family val="2"/>
      </rPr>
      <t xml:space="preserve">      30%                                                     </t>
    </r>
  </si>
  <si>
    <t xml:space="preserve">3. No. of modules for training of teachers, etc prepared DIET faculty - 05          </t>
  </si>
  <si>
    <t xml:space="preserve">4. No. of action research undertaken by the DIET faculty.   02                                 </t>
  </si>
  <si>
    <t xml:space="preserve">5. No. of resource material developed by DIET faculty for school teachers.02  </t>
  </si>
  <si>
    <t xml:space="preserve">6. No. of faculty of DIETs who underwent capacity development and training progams .   00                                                                                                           </t>
  </si>
  <si>
    <t>7. Has the DIET prepared the Annual Action Plan 2014-15</t>
  </si>
  <si>
    <t>1. Does the DIET have a detailed database on the school, teachers, Block Resource Centers &amp; Cluste Resource Centers in the district that it serves ?           Yes</t>
  </si>
  <si>
    <t xml:space="preserve">2. Has the DIET conducted a training need analysis for teachers?   Yes       </t>
  </si>
  <si>
    <t xml:space="preserve">3. Does the DIET hold regular meetings with                                                       a. SSA     Yes                                                                                                                             b. RMSA   Yes                                                                                                                         c. IASE    Yes                                                                                                                           d. CTE    No                                                                                                                            e. SCERT    Yes Monthly </t>
  </si>
  <si>
    <r>
      <t xml:space="preserve">1. Number of visitors to the DIET Resource Center every month ( this excludes student visits during the library period). Other DIET's Faculty                                                </t>
    </r>
    <r>
      <rPr>
        <b/>
        <sz val="11"/>
        <color indexed="8"/>
        <rFont val="Calibri"/>
        <family val="2"/>
      </rPr>
      <t xml:space="preserve"> </t>
    </r>
  </si>
  <si>
    <t>2. Number of DIET faculty visits to schools in a quarter ( each visit to be at least 4 hours of interaction )   00</t>
  </si>
  <si>
    <t xml:space="preserve">3. Availability of technology enabled infrastructure ( functioning computers, internet connection email id  and multi-media facilities)   Yes         </t>
  </si>
  <si>
    <t>Dharamjaigarh</t>
  </si>
  <si>
    <t>Name of Cluster and CAC</t>
  </si>
  <si>
    <t>District</t>
  </si>
  <si>
    <t>Block</t>
  </si>
  <si>
    <t>Cluster</t>
  </si>
  <si>
    <t>Name of CAC</t>
  </si>
  <si>
    <t>Mobile No.</t>
  </si>
  <si>
    <t>Raigarh</t>
  </si>
  <si>
    <t>Baramkela</t>
  </si>
  <si>
    <t>Nilamber Prasad Patel</t>
  </si>
  <si>
    <t>Lodhiya</t>
  </si>
  <si>
    <t>Dhanurjay Naik</t>
  </si>
  <si>
    <t>Gobarsingha</t>
  </si>
  <si>
    <t>Ashok Kumar Naik</t>
  </si>
  <si>
    <t>Salheona</t>
  </si>
  <si>
    <t>Narendra Naik</t>
  </si>
  <si>
    <t>Katangpali A</t>
  </si>
  <si>
    <t>Raj Kamal Naik</t>
  </si>
  <si>
    <t>Panchdhar</t>
  </si>
  <si>
    <t>Narayan Prasad Sidar</t>
  </si>
  <si>
    <t>Sariya</t>
  </si>
  <si>
    <t>Bodh Ram Sidar</t>
  </si>
  <si>
    <t>Lukapara</t>
  </si>
  <si>
    <t>Gauri Shankar Barik</t>
  </si>
  <si>
    <t>Sankra</t>
  </si>
  <si>
    <t>Suresh Kumar Sharma</t>
  </si>
  <si>
    <t>Jalgarh</t>
  </si>
  <si>
    <t>Deogaon</t>
  </si>
  <si>
    <t>Surendra Mishra</t>
  </si>
  <si>
    <t>Boirdih</t>
  </si>
  <si>
    <t>Krishan Kumar Patel</t>
  </si>
  <si>
    <t>Badenawapara</t>
  </si>
  <si>
    <t>Mahendra Kurrey</t>
  </si>
  <si>
    <t>Risora</t>
  </si>
  <si>
    <t>Shrutiranjan Pradhan</t>
  </si>
  <si>
    <t>Saraipali</t>
  </si>
  <si>
    <t>Rangballabh Sidar</t>
  </si>
  <si>
    <t>Lendhra</t>
  </si>
  <si>
    <t>Venudhar Izardar</t>
  </si>
  <si>
    <t>Gaurdih</t>
  </si>
  <si>
    <t>Kishore Kumar Sidar</t>
  </si>
  <si>
    <t>Dongaripali</t>
  </si>
  <si>
    <t>Manoj  kumar patel</t>
  </si>
  <si>
    <t>Kalakhunta</t>
  </si>
  <si>
    <t>Nepal Bahira</t>
  </si>
  <si>
    <t>Hattapali</t>
  </si>
  <si>
    <t>Bhuwaneshwar Prasad Sao</t>
  </si>
  <si>
    <t>Taunsir</t>
  </si>
  <si>
    <t>Ugrasen Patel</t>
  </si>
  <si>
    <t>Dharmjaigarh</t>
  </si>
  <si>
    <t>Kindhra</t>
  </si>
  <si>
    <t>Rohit Kumar Rathiya</t>
  </si>
  <si>
    <t>Miriguda</t>
  </si>
  <si>
    <t>K. C. Sidar</t>
  </si>
  <si>
    <t>Sisringa</t>
  </si>
  <si>
    <t>Sahas Ram Rathiya</t>
  </si>
  <si>
    <t>Jamrga</t>
  </si>
  <si>
    <t>Ramesh Kumar Purohit</t>
  </si>
  <si>
    <t>Kapu</t>
  </si>
  <si>
    <t>Prem Sagar Yadaw</t>
  </si>
  <si>
    <t>Khadgaon</t>
  </si>
  <si>
    <t>Nukeshwar Prasad Rathor</t>
  </si>
  <si>
    <t>Dugrupara</t>
  </si>
  <si>
    <t>Rawisanker Sarthi</t>
  </si>
  <si>
    <t>Pakhnakot</t>
  </si>
  <si>
    <t>Rameswar Bek</t>
  </si>
  <si>
    <t>Dodhagaon</t>
  </si>
  <si>
    <t>Parnal Ram Yadaw</t>
  </si>
  <si>
    <t xml:space="preserve">Hakim Ulla Khan </t>
  </si>
  <si>
    <t>Khamhar</t>
  </si>
  <si>
    <t xml:space="preserve">I. C. Gupta </t>
  </si>
  <si>
    <t>Sonpur</t>
  </si>
  <si>
    <t>Naveen Kumar Jaiswal</t>
  </si>
  <si>
    <t>Gersa</t>
  </si>
  <si>
    <t>Sukko Ram Sana</t>
  </si>
  <si>
    <t>Thakurpodi</t>
  </si>
  <si>
    <t>Raju Bek</t>
  </si>
  <si>
    <t>Padman Kumar Ratre</t>
  </si>
  <si>
    <t>Kudekela</t>
  </si>
  <si>
    <t>Praful Minj</t>
  </si>
  <si>
    <t>Chhal</t>
  </si>
  <si>
    <t>J.P. Kesharwani</t>
  </si>
  <si>
    <t>Boro</t>
  </si>
  <si>
    <t>Kanahiya Sariya</t>
  </si>
  <si>
    <t>Bakaruma</t>
  </si>
  <si>
    <t>Tikeswar Gupta</t>
  </si>
  <si>
    <t>N/A</t>
  </si>
  <si>
    <t>Sokhamuda</t>
  </si>
  <si>
    <t>Bikhram Bhagat</t>
  </si>
  <si>
    <t>Baisi Colony</t>
  </si>
  <si>
    <t>Ashish Wishwas</t>
  </si>
  <si>
    <t>Vijaynagar</t>
  </si>
  <si>
    <t>Dharmsay Pande</t>
  </si>
  <si>
    <t>Bojiya</t>
  </si>
  <si>
    <t>Om Prakash Yadaw</t>
  </si>
  <si>
    <t>Hati</t>
  </si>
  <si>
    <t xml:space="preserve">Virendr Sigh </t>
  </si>
  <si>
    <t>Bairagi</t>
  </si>
  <si>
    <t>Hiro Lal Dinkar</t>
  </si>
  <si>
    <t>Sajapali</t>
  </si>
  <si>
    <t>Gharghora</t>
  </si>
  <si>
    <t>Kudumkela</t>
  </si>
  <si>
    <t>Kirtan Jaiswal</t>
  </si>
  <si>
    <t>Teram</t>
  </si>
  <si>
    <t>Damrudhar Patel</t>
  </si>
  <si>
    <t>Porda</t>
  </si>
  <si>
    <t>Narayan Prasad Rathia</t>
  </si>
  <si>
    <t>Dharmendra Singh</t>
  </si>
  <si>
    <t>Bahirkela</t>
  </si>
  <si>
    <t>Dutiya Ram Lodha</t>
  </si>
  <si>
    <t>Nawapara T</t>
  </si>
  <si>
    <t>Govind Ram Gupta</t>
  </si>
  <si>
    <t>Deharidih</t>
  </si>
  <si>
    <t>Ude Ram Rathia</t>
  </si>
  <si>
    <t>Amlidih</t>
  </si>
  <si>
    <t>Manoj Kumar Pradhan</t>
  </si>
  <si>
    <t>Kotarimal</t>
  </si>
  <si>
    <t>Keshav Prasad Patel</t>
  </si>
  <si>
    <t>Kaya</t>
  </si>
  <si>
    <t>Prakash Toppo</t>
  </si>
  <si>
    <t xml:space="preserve">Kharisa </t>
  </si>
  <si>
    <t>Bhalunara</t>
  </si>
  <si>
    <t>Bholasankar Patel</t>
  </si>
  <si>
    <t>Jainura</t>
  </si>
  <si>
    <t>Deenbandhu wiswkarma</t>
  </si>
  <si>
    <t>Badejampali</t>
  </si>
  <si>
    <t>Botalda</t>
  </si>
  <si>
    <t>Paras Gabel</t>
  </si>
  <si>
    <t>Gor par</t>
  </si>
  <si>
    <t>Umen Chauhan</t>
  </si>
  <si>
    <t>Barra</t>
  </si>
  <si>
    <t>Lala Prasad Rathiya</t>
  </si>
  <si>
    <t>Nahar Pali</t>
  </si>
  <si>
    <t>Chhabi Lal Patel</t>
  </si>
  <si>
    <t>Bilaspur</t>
  </si>
  <si>
    <t>Sita Ram Patel</t>
  </si>
  <si>
    <t>Sarwani</t>
  </si>
  <si>
    <t>Ram Lal Sidar</t>
  </si>
  <si>
    <t>Anjoripaali</t>
  </si>
  <si>
    <t>Maansai Yadaw</t>
  </si>
  <si>
    <t>Halahuli</t>
  </si>
  <si>
    <t>Panch Ram Yadaw</t>
  </si>
  <si>
    <t>Ghaghra</t>
  </si>
  <si>
    <t>Nohar Say Baghel</t>
  </si>
  <si>
    <t>Kharsia</t>
  </si>
  <si>
    <t>Sakhi gopal Rathiya</t>
  </si>
  <si>
    <t>Madanpur</t>
  </si>
  <si>
    <t>Maheswar Tathor</t>
  </si>
  <si>
    <t>Rabortson</t>
  </si>
  <si>
    <t>Jhanak Ram Patel</t>
  </si>
  <si>
    <t>Barbhouna</t>
  </si>
  <si>
    <t>Brijbandhu Patel</t>
  </si>
  <si>
    <t>Farkanara</t>
  </si>
  <si>
    <t>Karam Singh Rathiya</t>
  </si>
  <si>
    <t>Sonbarsa</t>
  </si>
  <si>
    <t>Lailunga</t>
  </si>
  <si>
    <t>Bagudega</t>
  </si>
  <si>
    <t>Shyam Lal Patel</t>
  </si>
  <si>
    <t>Rajpur</t>
  </si>
  <si>
    <t>Shailesh Kumar Behra</t>
  </si>
  <si>
    <t>Kodasiya</t>
  </si>
  <si>
    <t>Surendr Kumar Patnayak</t>
  </si>
  <si>
    <t>Ghatgaon</t>
  </si>
  <si>
    <t>Kamal Kumar Barik</t>
  </si>
  <si>
    <t>Potra</t>
  </si>
  <si>
    <t>Tikeswar Sidar</t>
  </si>
  <si>
    <t>Lohda Paani</t>
  </si>
  <si>
    <t>Manoj Kumar Sidar</t>
  </si>
  <si>
    <t>Sona Jori</t>
  </si>
  <si>
    <t>Dewdat Rathia</t>
  </si>
  <si>
    <t>Lamdar</t>
  </si>
  <si>
    <t>Nand Kisor Satpathi</t>
  </si>
  <si>
    <t>Keshla</t>
  </si>
  <si>
    <t>Iswar Chandra Behra</t>
  </si>
  <si>
    <t>Shalkhiya</t>
  </si>
  <si>
    <t>Mangal Kural</t>
  </si>
  <si>
    <t>Jhagarpur</t>
  </si>
  <si>
    <t>Kuldhar Painkra</t>
  </si>
  <si>
    <t>Gahna Jhariya</t>
  </si>
  <si>
    <t>Dipak Behra</t>
  </si>
  <si>
    <t>Mudapara</t>
  </si>
  <si>
    <t>Pramod Kumar Misra</t>
  </si>
  <si>
    <t>Moti Laal barman</t>
  </si>
  <si>
    <t>Mukdega</t>
  </si>
  <si>
    <t>Santos Kumar Chaodhary</t>
  </si>
  <si>
    <t>Pakergaon</t>
  </si>
  <si>
    <t>Sushri Puspanjali satpati</t>
  </si>
  <si>
    <t>Pankaj Patnayak</t>
  </si>
  <si>
    <t>Basantpur</t>
  </si>
  <si>
    <t>Kamlesh  Yadaw</t>
  </si>
  <si>
    <t>Bahma</t>
  </si>
  <si>
    <t>Radhesyam Behra</t>
  </si>
  <si>
    <t>Katakliya</t>
  </si>
  <si>
    <t>Laripani</t>
  </si>
  <si>
    <t>Bhakurra</t>
  </si>
  <si>
    <t>Pusoure</t>
  </si>
  <si>
    <t>Milap Singh Patel</t>
  </si>
  <si>
    <t>Kondatarai</t>
  </si>
  <si>
    <t>Raj Kumar Patel</t>
  </si>
  <si>
    <t>Panchpara</t>
  </si>
  <si>
    <t>Shantanu Panda</t>
  </si>
  <si>
    <t>Putakapuri</t>
  </si>
  <si>
    <t>Madan Lal Sahu</t>
  </si>
  <si>
    <t>Jatari</t>
  </si>
  <si>
    <t>Chintamani Gupta</t>
  </si>
  <si>
    <t>Tetla</t>
  </si>
  <si>
    <t>Chhabi Lal Gupta</t>
  </si>
  <si>
    <t>Supa</t>
  </si>
  <si>
    <t>Ramanuj Chouhan</t>
  </si>
  <si>
    <t>Gar Umariya</t>
  </si>
  <si>
    <t>Guru Dev Gupta</t>
  </si>
  <si>
    <t>Jhalmala</t>
  </si>
  <si>
    <t>Sudhir Kumar Panda</t>
  </si>
  <si>
    <t>Sih Umariya</t>
  </si>
  <si>
    <t>Vijay Kumar Sao</t>
  </si>
  <si>
    <t>Baradoli</t>
  </si>
  <si>
    <t xml:space="preserve">Rohit Kuamr Panda </t>
  </si>
  <si>
    <t>Chhatamura</t>
  </si>
  <si>
    <t xml:space="preserve">Pratap Singh Patel </t>
  </si>
  <si>
    <t>Tadola</t>
  </si>
  <si>
    <t>Vidya Nand Choudhary</t>
  </si>
  <si>
    <t xml:space="preserve">Mahloi </t>
  </si>
  <si>
    <t>Riwti Bhushan Patel</t>
  </si>
  <si>
    <t>Loing</t>
  </si>
  <si>
    <t>Ghan Shyam Sidar</t>
  </si>
  <si>
    <t>Tarpali</t>
  </si>
  <si>
    <t>Tej Lal Patel</t>
  </si>
  <si>
    <t>Jangaon</t>
  </si>
  <si>
    <t>Vidhyadhar Patel</t>
  </si>
  <si>
    <t>Bhupdev Boys</t>
  </si>
  <si>
    <t>A.L.Dhere</t>
  </si>
  <si>
    <t>Indira Girls</t>
  </si>
  <si>
    <t>Rajendra Mehar</t>
  </si>
  <si>
    <t>Tarapur</t>
  </si>
  <si>
    <t>Khushi Ram Chouhan</t>
  </si>
  <si>
    <t>Dhanagar</t>
  </si>
  <si>
    <t>Yash Pal Naik</t>
  </si>
  <si>
    <t>Bayang</t>
  </si>
  <si>
    <t>Rohit Kumar Patel</t>
  </si>
  <si>
    <t>Gejamuda</t>
  </si>
  <si>
    <t>Bhuvan Lal Patel</t>
  </si>
  <si>
    <t>Devari</t>
  </si>
  <si>
    <t>Ramesh Ram Bhagat</t>
  </si>
  <si>
    <t>Patelpali</t>
  </si>
  <si>
    <t>Hulas Kumar Choudhary</t>
  </si>
  <si>
    <t>Bhagora</t>
  </si>
  <si>
    <t>Prashanna Ku Choudhary</t>
  </si>
  <si>
    <t>Urdana</t>
  </si>
  <si>
    <t>Rameshwar Pd Chouhan</t>
  </si>
  <si>
    <t>Lalit RGH</t>
  </si>
  <si>
    <t>Lok Nath Prasad Sidar</t>
  </si>
  <si>
    <t>Sambalpuri</t>
  </si>
  <si>
    <t>Ramesh Kumar Patel</t>
  </si>
  <si>
    <t>Banora</t>
  </si>
  <si>
    <t>Kulba</t>
  </si>
  <si>
    <t>Nav rangpur</t>
  </si>
  <si>
    <t>Sarangarh</t>
  </si>
  <si>
    <t>Chhind</t>
  </si>
  <si>
    <t>Mahngu Das Bhardwaj</t>
  </si>
  <si>
    <t>Bhuneswar Sigh Berkar</t>
  </si>
  <si>
    <t>Salar</t>
  </si>
  <si>
    <t>Siwkumar Thethwar</t>
  </si>
  <si>
    <t>Bhikhampura</t>
  </si>
  <si>
    <t>Satendra Kumar Basant</t>
  </si>
  <si>
    <t>Malda B</t>
  </si>
  <si>
    <t>Ramji Patel</t>
  </si>
  <si>
    <t>Dansara</t>
  </si>
  <si>
    <t>Kunj Ram Sahu</t>
  </si>
  <si>
    <t>Nourangpur</t>
  </si>
  <si>
    <t>Meetha Ram Sahu</t>
  </si>
  <si>
    <t>Banjari</t>
  </si>
  <si>
    <t>Uday Ram Sidar</t>
  </si>
  <si>
    <t>Hardi</t>
  </si>
  <si>
    <t>Bhagirathi Patel</t>
  </si>
  <si>
    <t>Madho Pali</t>
  </si>
  <si>
    <t>Dinesh Kumar Chouhan</t>
  </si>
  <si>
    <t>Godihari</t>
  </si>
  <si>
    <t>Awinash Kumar Sidar</t>
  </si>
  <si>
    <t>Malda A</t>
  </si>
  <si>
    <t>Ashok Kumar Khare</t>
  </si>
  <si>
    <t>Kedar</t>
  </si>
  <si>
    <t>Telesfor Kujur</t>
  </si>
  <si>
    <t>Bhedvan</t>
  </si>
  <si>
    <t>Chheduram Chouhan</t>
  </si>
  <si>
    <t>Leemgaon</t>
  </si>
  <si>
    <t>Gopilal Ekka</t>
  </si>
  <si>
    <t>Amjhhar</t>
  </si>
  <si>
    <t>Purundar Singh Patel</t>
  </si>
  <si>
    <t>Ulkhar</t>
  </si>
  <si>
    <t>Jaisigh Sidar</t>
  </si>
  <si>
    <t>Gowardhan Soni</t>
  </si>
  <si>
    <t>Kharri Chote</t>
  </si>
  <si>
    <t>Tiharu Lal Ware</t>
  </si>
  <si>
    <t>Kankabira</t>
  </si>
  <si>
    <t>Bhuneswar Patel</t>
  </si>
  <si>
    <t>Tamtora</t>
  </si>
  <si>
    <t>Bhaghirathi Patel</t>
  </si>
  <si>
    <t>Kotari</t>
  </si>
  <si>
    <t>Pyare Lal Bhagat</t>
  </si>
  <si>
    <t>Pachphedi</t>
  </si>
  <si>
    <t>Kosir</t>
  </si>
  <si>
    <t>Parsada Bade</t>
  </si>
  <si>
    <t>Uchchabhitthi</t>
  </si>
  <si>
    <t>Amlipali B</t>
  </si>
  <si>
    <t>Tamnar</t>
  </si>
  <si>
    <t>Tosh Lal Patel</t>
  </si>
  <si>
    <t>Gorhi</t>
  </si>
  <si>
    <t>Khem Raj Tiwari</t>
  </si>
  <si>
    <t>Samkera</t>
  </si>
  <si>
    <t>Radhe Lal Sidar</t>
  </si>
  <si>
    <t>Dhourabhantha</t>
  </si>
  <si>
    <t>Alekh Ram Rathia</t>
  </si>
  <si>
    <t>Taraimal</t>
  </si>
  <si>
    <t>Bhagwat Singh Thakur</t>
  </si>
  <si>
    <t>Vijay Kumar Patel</t>
  </si>
  <si>
    <t>Rajesh Patnaik</t>
  </si>
  <si>
    <t>Milupara</t>
  </si>
  <si>
    <t>Praful Kumar Patnaik</t>
  </si>
  <si>
    <t>Kunjemura</t>
  </si>
  <si>
    <t>Prahlad Singh Rathia</t>
  </si>
  <si>
    <t>Dolesara</t>
  </si>
  <si>
    <t>Rajendra Sahu</t>
  </si>
  <si>
    <t>Libra</t>
  </si>
  <si>
    <t>Vikram Prasad Sharma</t>
  </si>
  <si>
    <t>Dewgarh</t>
  </si>
  <si>
    <t>Santos Kumar Patel</t>
  </si>
  <si>
    <t xml:space="preserve">    Name of BEO &amp; BRCC</t>
  </si>
  <si>
    <t>Name of BEO</t>
  </si>
  <si>
    <t>Mobile</t>
  </si>
  <si>
    <t>Name of BRCC</t>
  </si>
  <si>
    <t>Shri V.K.Singh</t>
  </si>
  <si>
    <t>Shri Ramesh Giri</t>
  </si>
  <si>
    <t>Gharghoda</t>
  </si>
  <si>
    <t>Shri. D.K.Verma</t>
  </si>
  <si>
    <t>Shri M.S.Sidar</t>
  </si>
  <si>
    <t>Shri G.P.Tiwari</t>
  </si>
  <si>
    <t>Shri B.Sidar</t>
  </si>
  <si>
    <t>Shri K.C.Choudhary</t>
  </si>
  <si>
    <t>Shri H.S.Rathore</t>
  </si>
  <si>
    <t>Shri C.Panday</t>
  </si>
  <si>
    <t>Shri Manoj Agrawal</t>
  </si>
  <si>
    <t>Pussoure</t>
  </si>
  <si>
    <t>Shri D.D.Painkra</t>
  </si>
  <si>
    <t>Shri Nehru Choudhary</t>
  </si>
  <si>
    <t>Shri S.K.Jaiswal</t>
  </si>
  <si>
    <t>Shri Banjare</t>
  </si>
  <si>
    <t>Shri N.K.Sahu</t>
  </si>
  <si>
    <t>Shri H.K.Behar</t>
  </si>
  <si>
    <t>D.Ed.1 year</t>
  </si>
  <si>
    <t>YES</t>
  </si>
  <si>
    <t>two year course</t>
  </si>
  <si>
    <t>Employed</t>
  </si>
  <si>
    <t>D.Ed.2year</t>
  </si>
  <si>
    <t>Shri S.R.Sidar</t>
  </si>
  <si>
    <t>Shri A.R.Patel</t>
  </si>
  <si>
    <t>1- ekuo rLdjh ds nq"ifj.kkeksa dk izHkko</t>
  </si>
  <si>
    <t>3000 Students</t>
  </si>
  <si>
    <t>100 Teachers</t>
  </si>
  <si>
    <t>1-vkfnoklh {ks=ksa esa ekuo rLdjh ds nq"ifj.kkeksa dks crkuk]  2- ekuo rLdjh ds izfr tupsruk ,oa tkx:drk ykuk</t>
  </si>
  <si>
    <t>cPpksa esa vfHkO;fDr {kserk]l`tukRedrk tSls&amp;fp=dkjh]ys[ku dfork] dgkuh ,oa Hkk"kk;h dkS'ky dk fodkl djukA</t>
  </si>
  <si>
    <t>3-mPp izkFkfed 'kkykvksa ds cPpksa es alh[kus dh izfdz;k esa ,-,y-,e-izfof/k;ksa dk izHkko dk v/;;u</t>
  </si>
  <si>
    <t>1.Smt.Kamini Puri, Principal</t>
  </si>
  <si>
    <t>1.Shri A.K.Painkra, Vice Principal</t>
  </si>
  <si>
    <t>1.Shri G.S.Patel, Lecturer</t>
  </si>
  <si>
    <t>10 U.P.S.School (2000 Students)</t>
  </si>
  <si>
    <t>50 School  (1500 Students)</t>
  </si>
  <si>
    <t xml:space="preserve">1.Shri Krishna Biswas, Acadamic Member </t>
  </si>
  <si>
    <t>50 School  (1800 Students)</t>
  </si>
  <si>
    <t>1.Shri B.R.Sao, Depute Lecturer</t>
  </si>
  <si>
    <t>2-d{kk dh ltkoV ds ek/;e&amp;fp=dyk]dfork]dgkuh ]xhr ds }kjk cPpksa esa l`tukRedrk ,oa Hkk"kk;h dkS'ky dk fodkl djuk</t>
  </si>
  <si>
    <t xml:space="preserve">7-mPp izkFkfed 'kkykvksa ds ,sls f'k{kd tks ch-,llh-ugh gS ,oa foKku fo"k; dk v/;kiu dj jgs gS]mUgs fo'ks"k izf'k{k.k ¼15fnolh;½ izkIr ds ckn muds d{kk v/;kiu ,oa vU; ,sls f'k{kd ftUgksaus ;g fo'ks"k izf'k{k.k izkIr ugh fd, gS muds v/;kiu ds rjhd] ,oa cPpksa dh le&gt; dk rqyukRd v/;;u </t>
  </si>
  <si>
    <t>1.Shri L.L.Jharia  Lecturer</t>
  </si>
  <si>
    <t>D.Ed. 187 Stu.</t>
  </si>
  <si>
    <t>4-Mh-,M~-izFke o"kZ ,oa f}rh; o"kZ ds Nk=k/;kidksa dk 'kkyk vuqHko ds lanHkZ esa ldkjkRed le&gt; o KkukRed igyqvksa dk v/;;u</t>
  </si>
  <si>
    <t xml:space="preserve">5-fo'ks"k izf'k{k.k ¼15fnolh;½ izkIr xf.kr fo"k; ds f'k{kdksa ds izzf'k{k.k mijkar d{kk v/;kiu o cPpksa esa xf.kr dkS'ky ds fodkl dk rqyukRd v/;;u </t>
  </si>
  <si>
    <t xml:space="preserve">6 vaxzsth fo"k; dk fo'ks"k izf'k{k.k ¼15fnolh;½ izkIr f'k{kdksa ds izzf'k{k.k mijkar d{kk v/;kiu o cPpksa esa vaxzsth Hkk"kh;  dkS'ky ds fodkl dk rqyukRd v/;;u </t>
  </si>
  <si>
    <t>2,00,000</t>
  </si>
  <si>
    <t>Nil</t>
  </si>
  <si>
    <t>50 Teacher, 2000 Girl Students</t>
  </si>
  <si>
    <t>2-izkFkfed 'kkykvksa esa v/;;ujr Jfed cPpksa dh leL;kvksa dk v/;;u ,oa muds fudkj.k ds mik;</t>
  </si>
  <si>
    <t>3-Nk=koklh ckfydkvksa ds LokLFkxr leL;kvksa dk v/;;u ,oa fujkdj.k ds mik;</t>
  </si>
  <si>
    <t>4-Hkk"kk;h dkS'ky fodkl esa ,-,y-,e-izfof/k;ksa dk izHkko dk v/;;u</t>
  </si>
  <si>
    <t>5 Mh-,M~-Nk=k/;kidksa esa vaxzsth -Hkk"kk;h dkS'ky&amp; cksyus dh {kerk dk fodkl  djuk</t>
  </si>
  <si>
    <t>1-fd'kksjkoLFkk dh ckfydkvksa esa vPNs&amp;cqqjs Li'kZ]n`f"V] okrkZyki ds izfr laosnu'khyrk tkx:drk ykuk] buds nq"ifj.kkeksa ds izfr ltx ,oa lapsruk ykuk</t>
  </si>
  <si>
    <t>,sls Li'kZ ds ckjs esa mUgsa Kku gks tkosxk] muds lkFk ,slh ?kVuk gks rks mlls dSls cps ,oa viuh eka dk crkuk gSA</t>
  </si>
  <si>
    <t>,sls Jfed cPps ftUgss foork ds lkFk ?kjsyw dk;Z djuk iM+rk gS] dk;Z ,oa i&lt;+kbZ ds lkFk dSls leUtL;rk yk;s ;g Kku gks tkosxkA</t>
  </si>
  <si>
    <t>fd'kksjkoLFkk esa ckfydkvksa dh 'kkjhfjd ijs'kkuh dk dkj.k ,oa funku dk Kku gks tkosxkA</t>
  </si>
  <si>
    <t>Hkk"kk;h dkS'ky dk fodkl gks tkosxk</t>
  </si>
  <si>
    <t>vaxzsth cksyus dh {kerk dk fodkl gks tkosxkA</t>
  </si>
  <si>
    <t>xf.kr lh[kuss ds ljy rjhds lh[k yssaxsA</t>
  </si>
  <si>
    <t>6-izkFkfed 'kkykvksa ds fy,&amp; xf.kr f'k{k.k dk izk-'kk-ds cPpksa ij fd, x, izHkko dk uokpkjh fof/k;ksa dk fo'ys"k.k</t>
  </si>
  <si>
    <t>7-izkFkfed 'kkykvksa ds fy,&amp; Hkk"kk;h dkS'ky fodkl ds fy, uokpkjh fof/k;ksa dk iz;ksx djuk</t>
  </si>
  <si>
    <t>8-mPp izkFkfed 'kkykvksa ds fy,&amp; foKku fo"k; ds v/;;u esa iz;ksx fof/k }kjk f'k{k.k ds izHkko dk lh[kus dh xfr ls laca/k Kkr djukA</t>
  </si>
  <si>
    <t>foKku fo"k; esa iz;ksx djuk lh[k tk;ssaxsA</t>
  </si>
  <si>
    <t>9-mPp izkFkfed 'kkykvksa ds fy,&amp; vaxzsth Hkk"kk dk cksypky dh Hkk"kk ij izHkko o cPpksa esa vkuannk;h f'k{kk ds ek/;e ls "kCn dks'k dk fodkl djukA</t>
  </si>
  <si>
    <t>30 Teachers</t>
  </si>
  <si>
    <t>10-Hkwxksy f'k{k.k dks uokpkjh i|fr ls vkuannk;h f'k{kk esa ifjorZu djuk o cPpksa dh miyfC/k dk v/;;u djukA</t>
  </si>
  <si>
    <t>Hkwxksy fo"k; vkuannk;h gks tkosxk</t>
  </si>
  <si>
    <t>3.00 Lac</t>
  </si>
  <si>
    <t>lh[kus ds ljy rjhds lh[k x;s</t>
  </si>
  <si>
    <t xml:space="preserve"> 'kkyk vuqHko esa cPps dh le&gt; dk Kku gks x;kA</t>
  </si>
  <si>
    <t>xf.kr lh[kus ds ljy rjhds cPps lh[k x;s</t>
  </si>
  <si>
    <t>vaxzsth Hkk"kk ds izfr cPpksa dh :fp c&lt;+h</t>
  </si>
  <si>
    <t>foKku fo"k; esa iz;ksx ,oa djds lh[kus dk dkS'ky dk fodkl gqvk</t>
  </si>
  <si>
    <t>Subject based UPS teacher 15 days Training Maths, Science,English</t>
  </si>
  <si>
    <t>15 days X 6 Batch= 3 Months</t>
  </si>
  <si>
    <t>Local Election</t>
  </si>
  <si>
    <t>HM 7days Orientation Training</t>
  </si>
  <si>
    <t>7 daysX 2Batch=14 Days</t>
  </si>
  <si>
    <t>NMMS Coaching Training</t>
  </si>
  <si>
    <t>UPS Teachers 5 days ALM Workshop</t>
  </si>
  <si>
    <t>HM 6days Orientation Training</t>
  </si>
  <si>
    <t>Use of TLM</t>
  </si>
  <si>
    <t>Inter state Educational Visit(Keral)</t>
  </si>
  <si>
    <t>Inter state Educational Visit(Karnataka)</t>
  </si>
  <si>
    <t>SCERT &amp; DIET</t>
  </si>
  <si>
    <t>1. Edusat</t>
  </si>
  <si>
    <t>3. Computer Literavy Programme</t>
  </si>
  <si>
    <t>Computer ICT</t>
  </si>
  <si>
    <t>2.Teacher Education</t>
  </si>
  <si>
    <t>10 Acadamic &amp; Non Acadamic Staff</t>
  </si>
  <si>
    <t>Compare of learining level ALM based non ALM Based School</t>
  </si>
  <si>
    <t>Feb.2015 organise this workshop</t>
  </si>
  <si>
    <t>Maths</t>
  </si>
  <si>
    <t>Teachers 50 teacher 7 days</t>
  </si>
  <si>
    <t>Science</t>
  </si>
  <si>
    <t>P.S.TLM ,UPS-ALM</t>
  </si>
  <si>
    <t>TLM Workshop</t>
  </si>
  <si>
    <t>1 monitoring</t>
  </si>
  <si>
    <t>500 School</t>
  </si>
  <si>
    <t>One day</t>
  </si>
  <si>
    <t>Mmonitoring Programme in Progress</t>
  </si>
  <si>
    <t>2.0 Lac</t>
  </si>
  <si>
    <t>dharamjaigarh</t>
  </si>
  <si>
    <t>No.01 to 07                Rs. 1.00 Lac</t>
  </si>
  <si>
    <t>No.08 to 10                Rs. 1.00 Lac</t>
  </si>
  <si>
    <t>EXISTING DIETs</t>
  </si>
  <si>
    <t>1.0 Lac</t>
  </si>
  <si>
    <t>9.00 Lac</t>
  </si>
  <si>
    <t>DIET has no operational vehicle</t>
  </si>
  <si>
    <t>Amount in Lakhs</t>
  </si>
</sst>
</file>

<file path=xl/styles.xml><?xml version="1.0" encoding="utf-8"?>
<styleSheet xmlns="http://schemas.openxmlformats.org/spreadsheetml/2006/main">
  <fonts count="24">
    <font>
      <sz val="11"/>
      <color theme="1"/>
      <name val="Calibri"/>
      <family val="2"/>
      <scheme val="minor"/>
    </font>
    <font>
      <sz val="11"/>
      <color indexed="8"/>
      <name val="Calibri"/>
      <family val="2"/>
    </font>
    <font>
      <sz val="14"/>
      <color indexed="8"/>
      <name val="Calibri"/>
      <family val="2"/>
    </font>
    <font>
      <sz val="8"/>
      <name val="Calibri"/>
      <family val="2"/>
    </font>
    <font>
      <b/>
      <sz val="14"/>
      <color indexed="8"/>
      <name val="Calibri"/>
      <family val="2"/>
    </font>
    <font>
      <sz val="10"/>
      <color indexed="8"/>
      <name val="Calibri"/>
      <family val="2"/>
    </font>
    <font>
      <b/>
      <sz val="12"/>
      <color indexed="8"/>
      <name val="Calibri"/>
      <family val="2"/>
    </font>
    <font>
      <sz val="12"/>
      <color indexed="8"/>
      <name val="Calibri"/>
      <family val="2"/>
    </font>
    <font>
      <b/>
      <sz val="11"/>
      <color indexed="8"/>
      <name val="Calibri"/>
      <family val="2"/>
    </font>
    <font>
      <b/>
      <sz val="11"/>
      <color indexed="8"/>
      <name val="Arial"/>
      <family val="2"/>
    </font>
    <font>
      <sz val="11"/>
      <color indexed="8"/>
      <name val="Arial"/>
      <family val="2"/>
    </font>
    <font>
      <b/>
      <sz val="14"/>
      <color indexed="8"/>
      <name val="Calibri"/>
      <family val="2"/>
    </font>
    <font>
      <b/>
      <sz val="16"/>
      <color indexed="8"/>
      <name val="Calibri"/>
      <family val="2"/>
    </font>
    <font>
      <sz val="11"/>
      <name val="Calibri"/>
      <family val="2"/>
      <scheme val="minor"/>
    </font>
    <font>
      <sz val="16"/>
      <name val="Calibri"/>
      <family val="2"/>
      <scheme val="minor"/>
    </font>
    <font>
      <sz val="12"/>
      <name val="Calibri"/>
      <family val="2"/>
      <scheme val="minor"/>
    </font>
    <font>
      <sz val="18"/>
      <name val="Calibri"/>
      <family val="2"/>
      <scheme val="minor"/>
    </font>
    <font>
      <sz val="14"/>
      <color indexed="8"/>
      <name val="DevLys 010"/>
    </font>
    <font>
      <sz val="12"/>
      <color theme="1"/>
      <name val="Calibri"/>
      <family val="2"/>
      <scheme val="minor"/>
    </font>
    <font>
      <sz val="14"/>
      <color theme="1"/>
      <name val="Calibri"/>
      <family val="2"/>
      <scheme val="minor"/>
    </font>
    <font>
      <b/>
      <sz val="14"/>
      <color theme="1"/>
      <name val="Calibri"/>
      <family val="2"/>
      <scheme val="minor"/>
    </font>
    <font>
      <b/>
      <sz val="11"/>
      <color theme="1"/>
      <name val="Calibri"/>
      <family val="2"/>
      <scheme val="minor"/>
    </font>
    <font>
      <b/>
      <sz val="12"/>
      <color theme="1"/>
      <name val="Calibri"/>
      <family val="2"/>
      <scheme val="minor"/>
    </font>
    <font>
      <sz val="16"/>
      <color theme="1"/>
      <name val="Calibri"/>
      <family val="2"/>
      <scheme val="minor"/>
    </font>
  </fonts>
  <fills count="3">
    <fill>
      <patternFill patternType="none"/>
    </fill>
    <fill>
      <patternFill patternType="gray125"/>
    </fill>
    <fill>
      <patternFill patternType="solid">
        <fgColor indexed="1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210">
    <xf numFmtId="0" fontId="0" fillId="0" borderId="0" xfId="0"/>
    <xf numFmtId="0" fontId="4" fillId="0" borderId="0" xfId="0" applyFont="1" applyAlignment="1"/>
    <xf numFmtId="0" fontId="2" fillId="0" borderId="0" xfId="0" applyFont="1" applyBorder="1" applyProtection="1">
      <protection locked="0"/>
    </xf>
    <xf numFmtId="0" fontId="0" fillId="0" borderId="0" xfId="0" applyBorder="1" applyProtection="1">
      <protection locked="0"/>
    </xf>
    <xf numFmtId="0" fontId="2" fillId="0" borderId="0" xfId="0" applyFont="1" applyBorder="1" applyAlignment="1" applyProtection="1">
      <alignment horizontal="left" wrapText="1" shrinkToFi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wrapText="1"/>
      <protection locked="0"/>
    </xf>
    <xf numFmtId="0" fontId="2" fillId="0" borderId="1" xfId="0" applyFont="1" applyBorder="1" applyProtection="1">
      <protection locked="0"/>
    </xf>
    <xf numFmtId="0" fontId="0" fillId="0" borderId="1" xfId="0" applyBorder="1" applyProtection="1">
      <protection locked="0"/>
    </xf>
    <xf numFmtId="0" fontId="2" fillId="0" borderId="0" xfId="0" applyFont="1" applyAlignment="1" applyProtection="1">
      <protection locked="0"/>
    </xf>
    <xf numFmtId="0" fontId="0" fillId="0" borderId="0" xfId="0" applyProtection="1">
      <protection locked="0"/>
    </xf>
    <xf numFmtId="0" fontId="4"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xf>
    <xf numFmtId="0" fontId="4" fillId="0" borderId="1" xfId="0" applyFont="1" applyBorder="1" applyAlignment="1" applyProtection="1">
      <alignment horizontal="left" wrapText="1"/>
      <protection locked="0"/>
    </xf>
    <xf numFmtId="0" fontId="4" fillId="0" borderId="0" xfId="0" applyFont="1" applyBorder="1" applyAlignment="1" applyProtection="1">
      <protection locked="0"/>
    </xf>
    <xf numFmtId="0" fontId="4" fillId="0" borderId="1" xfId="0" applyFont="1" applyBorder="1" applyAlignment="1" applyProtection="1">
      <alignment horizontal="lef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5" fillId="0" borderId="0" xfId="0" applyFont="1" applyProtection="1">
      <protection locked="0"/>
    </xf>
    <xf numFmtId="0" fontId="2"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4" fillId="0" borderId="0" xfId="0" applyFont="1" applyBorder="1" applyAlignment="1" applyProtection="1">
      <alignment wrapText="1" shrinkToFit="1"/>
      <protection locked="0"/>
    </xf>
    <xf numFmtId="0" fontId="6"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protection locked="0"/>
    </xf>
    <xf numFmtId="0" fontId="7" fillId="0" borderId="0" xfId="0" applyFont="1" applyProtection="1">
      <protection locked="0"/>
    </xf>
    <xf numFmtId="0" fontId="0" fillId="0" borderId="0" xfId="0" applyBorder="1"/>
    <xf numFmtId="0" fontId="9" fillId="0" borderId="1" xfId="0" applyFont="1" applyBorder="1" applyAlignment="1">
      <alignment vertical="center" wrapText="1"/>
    </xf>
    <xf numFmtId="0" fontId="10" fillId="0" borderId="1" xfId="0" applyFont="1" applyBorder="1" applyAlignment="1">
      <alignment vertical="center" wrapText="1"/>
    </xf>
    <xf numFmtId="0" fontId="7" fillId="0" borderId="1" xfId="0" applyFont="1" applyBorder="1" applyAlignment="1" applyProtection="1">
      <alignment wrapText="1"/>
      <protection locked="0"/>
    </xf>
    <xf numFmtId="0" fontId="1" fillId="0" borderId="1" xfId="0" applyFont="1" applyBorder="1" applyProtection="1">
      <protection locked="0"/>
    </xf>
    <xf numFmtId="9" fontId="2" fillId="0" borderId="1" xfId="0" applyNumberFormat="1" applyFont="1" applyBorder="1" applyAlignment="1" applyProtection="1">
      <alignment horizontal="center" vertical="center"/>
      <protection locked="0"/>
    </xf>
    <xf numFmtId="0" fontId="7" fillId="0" borderId="1" xfId="0" applyFont="1" applyBorder="1" applyProtection="1">
      <protection locked="0"/>
    </xf>
    <xf numFmtId="0" fontId="7" fillId="0" borderId="1" xfId="0" applyFont="1" applyBorder="1" applyAlignment="1" applyProtection="1">
      <alignment vertical="center" wrapText="1"/>
      <protection locked="0"/>
    </xf>
    <xf numFmtId="0" fontId="7" fillId="0" borderId="1"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1" xfId="0" applyFont="1" applyBorder="1" applyAlignment="1" applyProtection="1">
      <alignment horizontal="center" wrapText="1"/>
      <protection locked="0"/>
    </xf>
    <xf numFmtId="0" fontId="7" fillId="0" borderId="1" xfId="0" applyFont="1" applyBorder="1" applyAlignment="1" applyProtection="1">
      <alignment horizontal="left" wrapText="1"/>
      <protection locked="0"/>
    </xf>
    <xf numFmtId="0" fontId="7" fillId="0" borderId="1" xfId="0" applyFont="1" applyBorder="1" applyAlignment="1" applyProtection="1">
      <alignment vertical="justify" wrapText="1"/>
      <protection locked="0"/>
    </xf>
    <xf numFmtId="0" fontId="11" fillId="0" borderId="0" xfId="0" applyFont="1"/>
    <xf numFmtId="0" fontId="11" fillId="0" borderId="1" xfId="0" applyFont="1" applyBorder="1"/>
    <xf numFmtId="0" fontId="0" fillId="0" borderId="4" xfId="0" applyBorder="1" applyAlignment="1">
      <alignment vertical="justify" wrapText="1"/>
    </xf>
    <xf numFmtId="0" fontId="0" fillId="0" borderId="5" xfId="0" applyBorder="1" applyAlignment="1">
      <alignment vertical="justify" wrapText="1"/>
    </xf>
    <xf numFmtId="0" fontId="0" fillId="0" borderId="6" xfId="0" applyBorder="1" applyAlignment="1">
      <alignment vertical="justify" wrapText="1"/>
    </xf>
    <xf numFmtId="0" fontId="12" fillId="0" borderId="7" xfId="0" applyFont="1" applyBorder="1"/>
    <xf numFmtId="0" fontId="12" fillId="0" borderId="4" xfId="0" applyFont="1" applyBorder="1" applyAlignment="1">
      <alignment vertical="justify" wrapText="1"/>
    </xf>
    <xf numFmtId="0" fontId="0" fillId="0" borderId="8" xfId="0" applyBorder="1" applyAlignment="1">
      <alignment vertical="justify" wrapText="1"/>
    </xf>
    <xf numFmtId="0" fontId="2" fillId="0" borderId="1" xfId="0" applyFont="1" applyBorder="1" applyAlignment="1" applyProtection="1">
      <alignment horizontal="center"/>
      <protection locked="0"/>
    </xf>
    <xf numFmtId="0" fontId="7" fillId="0" borderId="0" xfId="0" applyFont="1" applyBorder="1" applyAlignment="1" applyProtection="1">
      <alignment horizontal="center" wrapText="1"/>
      <protection locked="0"/>
    </xf>
    <xf numFmtId="0" fontId="7" fillId="0" borderId="0" xfId="0" applyFont="1" applyBorder="1" applyAlignment="1" applyProtection="1">
      <alignment horizontal="center"/>
      <protection locked="0"/>
    </xf>
    <xf numFmtId="0" fontId="7" fillId="0" borderId="0" xfId="0" applyFont="1" applyBorder="1" applyProtection="1">
      <protection locked="0"/>
    </xf>
    <xf numFmtId="0" fontId="7" fillId="0" borderId="0" xfId="0" applyFont="1" applyBorder="1" applyAlignment="1" applyProtection="1">
      <alignment vertical="justify" wrapText="1"/>
      <protection locked="0"/>
    </xf>
    <xf numFmtId="0" fontId="7" fillId="0" borderId="0" xfId="0" applyFont="1" applyBorder="1" applyAlignment="1" applyProtection="1">
      <alignment horizontal="left"/>
      <protection locked="0"/>
    </xf>
    <xf numFmtId="0" fontId="0" fillId="0" borderId="9" xfId="0" applyBorder="1" applyAlignment="1">
      <alignment vertical="justify" wrapText="1"/>
    </xf>
    <xf numFmtId="0" fontId="0" fillId="0" borderId="10" xfId="0" applyBorder="1" applyAlignment="1">
      <alignment vertical="justify" wrapText="1"/>
    </xf>
    <xf numFmtId="0" fontId="0" fillId="0" borderId="6" xfId="0" applyBorder="1"/>
    <xf numFmtId="0" fontId="0" fillId="0" borderId="10" xfId="0" applyBorder="1"/>
    <xf numFmtId="0" fontId="2" fillId="0" borderId="1" xfId="0" applyFont="1" applyBorder="1" applyAlignment="1" applyProtection="1">
      <alignment horizontal="center" wrapText="1"/>
      <protection locked="0"/>
    </xf>
    <xf numFmtId="0" fontId="0" fillId="0" borderId="1" xfId="0" applyBorder="1"/>
    <xf numFmtId="0" fontId="2" fillId="0" borderId="0" xfId="0" applyFont="1" applyBorder="1" applyAlignment="1" applyProtection="1">
      <alignment horizontal="left" vertical="top" wrapText="1"/>
      <protection locked="0"/>
    </xf>
    <xf numFmtId="0" fontId="4" fillId="0" borderId="0" xfId="0" applyFont="1" applyAlignment="1" applyProtection="1">
      <protection locked="0"/>
    </xf>
    <xf numFmtId="0" fontId="0" fillId="0" borderId="0" xfId="0" applyAlignment="1" applyProtection="1">
      <alignment wrapText="1"/>
      <protection locked="0"/>
    </xf>
    <xf numFmtId="0" fontId="2" fillId="0" borderId="1" xfId="0" applyFont="1" applyBorder="1" applyAlignment="1" applyProtection="1">
      <alignment vertical="top" wrapText="1"/>
      <protection locked="0"/>
    </xf>
    <xf numFmtId="0" fontId="0" fillId="0" borderId="4" xfId="0" applyBorder="1" applyAlignment="1">
      <alignment vertical="top" wrapText="1"/>
    </xf>
    <xf numFmtId="0" fontId="10" fillId="0" borderId="1" xfId="0" applyFont="1" applyBorder="1" applyAlignment="1">
      <alignment vertical="center" wrapText="1"/>
    </xf>
    <xf numFmtId="0" fontId="9"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1" fontId="10"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9" fontId="2" fillId="0" borderId="1" xfId="0" applyNumberFormat="1" applyFont="1" applyBorder="1" applyAlignment="1" applyProtection="1">
      <alignment horizontal="center" vertical="center" wrapText="1"/>
      <protection locked="0"/>
    </xf>
    <xf numFmtId="0" fontId="13" fillId="0" borderId="0" xfId="0" applyFont="1"/>
    <xf numFmtId="0" fontId="14" fillId="0" borderId="0" xfId="0" applyFont="1"/>
    <xf numFmtId="0" fontId="15" fillId="0" borderId="1" xfId="0" applyFont="1" applyBorder="1" applyAlignment="1">
      <alignment wrapText="1"/>
    </xf>
    <xf numFmtId="0" fontId="15" fillId="0" borderId="1" xfId="0" applyFont="1" applyFill="1" applyBorder="1" applyAlignment="1">
      <alignment wrapText="1"/>
    </xf>
    <xf numFmtId="0" fontId="15" fillId="0" borderId="1" xfId="0" applyFont="1" applyBorder="1" applyAlignment="1">
      <alignment vertical="center" wrapText="1"/>
    </xf>
    <xf numFmtId="0" fontId="15" fillId="0" borderId="1" xfId="0" applyFont="1" applyFill="1" applyBorder="1" applyAlignment="1">
      <alignment vertical="center" wrapText="1"/>
    </xf>
    <xf numFmtId="0" fontId="15" fillId="0" borderId="7" xfId="0" applyFont="1" applyBorder="1" applyAlignment="1">
      <alignment vertical="center" wrapText="1"/>
    </xf>
    <xf numFmtId="0" fontId="15" fillId="0" borderId="11" xfId="0" applyFont="1" applyBorder="1" applyAlignment="1">
      <alignment vertical="center" wrapText="1"/>
    </xf>
    <xf numFmtId="0" fontId="15" fillId="0" borderId="8" xfId="0" applyFont="1" applyBorder="1" applyAlignment="1">
      <alignment vertical="center" wrapText="1"/>
    </xf>
    <xf numFmtId="0" fontId="15" fillId="0" borderId="8" xfId="0" applyFont="1" applyBorder="1" applyAlignment="1">
      <alignment horizontal="right" vertical="center" wrapText="1"/>
    </xf>
    <xf numFmtId="0" fontId="13" fillId="0" borderId="1" xfId="0" applyFont="1" applyBorder="1"/>
    <xf numFmtId="0" fontId="15" fillId="0" borderId="4" xfId="0" applyFont="1" applyBorder="1" applyAlignment="1">
      <alignment vertical="center" wrapText="1"/>
    </xf>
    <xf numFmtId="0" fontId="16" fillId="0" borderId="0" xfId="0" applyFont="1"/>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9" fontId="2" fillId="0" borderId="1" xfId="0" applyNumberFormat="1" applyFont="1" applyBorder="1"/>
    <xf numFmtId="0" fontId="2" fillId="0" borderId="1" xfId="0" applyFont="1" applyBorder="1"/>
    <xf numFmtId="0" fontId="2" fillId="0" borderId="1" xfId="0" applyFont="1" applyBorder="1" applyAlignment="1" applyProtection="1">
      <alignment horizontal="center" vertical="center" wrapText="1"/>
      <protection locked="0"/>
    </xf>
    <xf numFmtId="17" fontId="13" fillId="0" borderId="0" xfId="0" applyNumberFormat="1" applyFont="1"/>
    <xf numFmtId="0" fontId="13" fillId="0" borderId="0" xfId="0" applyFont="1" applyAlignment="1">
      <alignment horizontal="left"/>
    </xf>
    <xf numFmtId="0" fontId="7" fillId="0" borderId="1" xfId="0" applyFont="1" applyBorder="1" applyAlignment="1" applyProtection="1">
      <alignment horizontal="center" vertical="center" wrapText="1"/>
      <protection locked="0"/>
    </xf>
    <xf numFmtId="0" fontId="17" fillId="0" borderId="1" xfId="0" applyFont="1" applyBorder="1" applyAlignment="1" applyProtection="1">
      <alignment horizontal="left" wrapText="1"/>
      <protection locked="0"/>
    </xf>
    <xf numFmtId="0" fontId="17" fillId="0" borderId="1" xfId="0" applyFont="1" applyBorder="1" applyAlignment="1" applyProtection="1">
      <alignment horizontal="left" vertical="top" wrapText="1"/>
      <protection locked="0"/>
    </xf>
    <xf numFmtId="0" fontId="2" fillId="0" borderId="1"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3" fontId="2" fillId="0" borderId="1" xfId="0" applyNumberFormat="1" applyFont="1" applyBorder="1" applyAlignment="1" applyProtection="1">
      <alignment vertical="center" wrapText="1"/>
      <protection locked="0"/>
    </xf>
    <xf numFmtId="0" fontId="0" fillId="0" borderId="1" xfId="0"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4" fillId="0" borderId="1" xfId="0" applyFont="1" applyBorder="1" applyAlignment="1" applyProtection="1">
      <protection locked="0"/>
    </xf>
    <xf numFmtId="0" fontId="2" fillId="0" borderId="1" xfId="0" applyFont="1" applyBorder="1" applyAlignment="1" applyProtection="1">
      <alignment vertical="center"/>
      <protection locked="0"/>
    </xf>
    <xf numFmtId="3"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vertical="center"/>
      <protection locked="0"/>
    </xf>
    <xf numFmtId="0" fontId="6" fillId="0" borderId="1" xfId="0" applyFont="1" applyBorder="1" applyAlignment="1" applyProtection="1">
      <alignment horizontal="right" vertical="center" wrapText="1"/>
      <protection locked="0"/>
    </xf>
    <xf numFmtId="0" fontId="7" fillId="0" borderId="1" xfId="0" applyFont="1" applyBorder="1" applyAlignment="1" applyProtection="1">
      <alignment horizontal="right" vertical="center"/>
      <protection locked="0"/>
    </xf>
    <xf numFmtId="0" fontId="7" fillId="0" borderId="1" xfId="0" applyFont="1" applyBorder="1" applyAlignment="1" applyProtection="1">
      <alignment horizontal="right" vertical="center" wrapText="1"/>
      <protection locked="0"/>
    </xf>
    <xf numFmtId="0" fontId="6" fillId="0" borderId="1" xfId="0" applyFont="1" applyBorder="1" applyAlignment="1" applyProtection="1">
      <alignment vertical="center" wrapText="1"/>
      <protection locked="0"/>
    </xf>
    <xf numFmtId="0" fontId="7" fillId="0" borderId="1" xfId="0" applyFont="1" applyBorder="1" applyAlignment="1" applyProtection="1">
      <protection locked="0"/>
    </xf>
    <xf numFmtId="0" fontId="6" fillId="0" borderId="1" xfId="0" applyFont="1" applyBorder="1" applyAlignment="1" applyProtection="1">
      <alignment horizontal="left" vertical="center" wrapText="1"/>
      <protection locked="0"/>
    </xf>
    <xf numFmtId="0" fontId="18" fillId="0" borderId="0" xfId="0" applyFont="1" applyProtection="1">
      <protection locked="0"/>
    </xf>
    <xf numFmtId="0" fontId="2" fillId="0" borderId="1" xfId="0" applyFont="1" applyBorder="1" applyAlignment="1">
      <alignment horizontal="justify"/>
    </xf>
    <xf numFmtId="0" fontId="19" fillId="0" borderId="1" xfId="0" applyFont="1" applyBorder="1" applyAlignment="1">
      <alignment horizontal="center"/>
    </xf>
    <xf numFmtId="0" fontId="7" fillId="0" borderId="1" xfId="0" applyFont="1" applyBorder="1" applyAlignment="1">
      <alignment horizontal="justify"/>
    </xf>
    <xf numFmtId="0" fontId="19" fillId="0" borderId="1" xfId="0" applyFont="1" applyBorder="1" applyAlignment="1">
      <alignment horizontal="right"/>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7" fillId="0" borderId="1" xfId="0" applyFont="1" applyBorder="1" applyAlignment="1">
      <alignment horizontal="center" vertical="center" wrapText="1"/>
    </xf>
    <xf numFmtId="0" fontId="7" fillId="0" borderId="1" xfId="0" applyFont="1" applyBorder="1" applyAlignment="1">
      <alignment horizontal="right" vertical="center" wrapText="1"/>
    </xf>
    <xf numFmtId="0" fontId="8" fillId="0" borderId="1" xfId="0" applyFont="1" applyBorder="1" applyAlignment="1" applyProtection="1">
      <alignment horizontal="left" vertical="center" wrapText="1"/>
      <protection locked="0"/>
    </xf>
    <xf numFmtId="0" fontId="8" fillId="0" borderId="1" xfId="0" applyFont="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center" wrapText="1"/>
    </xf>
    <xf numFmtId="0" fontId="4" fillId="0" borderId="11" xfId="0" applyFont="1" applyBorder="1" applyAlignment="1" applyProtection="1">
      <protection locked="0"/>
    </xf>
    <xf numFmtId="0" fontId="4" fillId="0" borderId="2" xfId="0" applyFont="1" applyBorder="1" applyAlignment="1" applyProtection="1">
      <protection locked="0"/>
    </xf>
    <xf numFmtId="0" fontId="4" fillId="0" borderId="3" xfId="0" applyFont="1" applyBorder="1" applyAlignment="1" applyProtection="1">
      <protection locked="0"/>
    </xf>
    <xf numFmtId="0" fontId="2"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2" fillId="0" borderId="1" xfId="0" applyFont="1" applyBorder="1" applyAlignment="1" applyProtection="1">
      <alignment vertical="top" wrapText="1"/>
    </xf>
    <xf numFmtId="0" fontId="4" fillId="0" borderId="1" xfId="0" applyFont="1" applyBorder="1" applyAlignment="1" applyProtection="1">
      <alignment vertical="top" wrapText="1"/>
      <protection locked="0"/>
    </xf>
    <xf numFmtId="0" fontId="4" fillId="0" borderId="1" xfId="0" applyFont="1" applyBorder="1" applyAlignment="1" applyProtection="1">
      <alignment vertical="top" wrapText="1"/>
    </xf>
    <xf numFmtId="0" fontId="19" fillId="0" borderId="1" xfId="0" applyFont="1" applyBorder="1" applyAlignment="1" applyProtection="1">
      <alignment vertical="top" wrapText="1"/>
    </xf>
    <xf numFmtId="0" fontId="19" fillId="0" borderId="1" xfId="0" applyFont="1" applyBorder="1" applyAlignment="1" applyProtection="1">
      <alignment horizontal="center" vertical="top" wrapText="1"/>
    </xf>
    <xf numFmtId="2" fontId="2" fillId="0" borderId="1" xfId="0" applyNumberFormat="1" applyFont="1" applyBorder="1" applyAlignment="1" applyProtection="1">
      <alignment horizontal="center" vertical="top" wrapText="1"/>
    </xf>
    <xf numFmtId="2" fontId="20" fillId="0" borderId="1" xfId="0" applyNumberFormat="1" applyFont="1" applyBorder="1" applyAlignment="1" applyProtection="1">
      <alignment horizontal="center" vertical="top" wrapText="1"/>
    </xf>
    <xf numFmtId="2" fontId="19" fillId="0" borderId="1" xfId="0" applyNumberFormat="1" applyFont="1" applyBorder="1" applyAlignment="1" applyProtection="1">
      <alignment vertical="top" wrapText="1"/>
    </xf>
    <xf numFmtId="2" fontId="4" fillId="0" borderId="2" xfId="0" applyNumberFormat="1" applyFont="1" applyBorder="1" applyAlignment="1" applyProtection="1">
      <alignment wrapText="1"/>
      <protection locked="0"/>
    </xf>
    <xf numFmtId="2" fontId="7"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wrapText="1"/>
      <protection locked="0"/>
    </xf>
    <xf numFmtId="2" fontId="2" fillId="0" borderId="1" xfId="0" applyNumberFormat="1" applyFont="1" applyBorder="1" applyAlignment="1" applyProtection="1">
      <alignment wrapText="1"/>
    </xf>
    <xf numFmtId="2" fontId="17" fillId="0" borderId="1" xfId="0" applyNumberFormat="1" applyFont="1" applyBorder="1" applyAlignment="1" applyProtection="1">
      <alignment horizontal="left" wrapText="1"/>
      <protection locked="0"/>
    </xf>
    <xf numFmtId="2" fontId="0" fillId="0" borderId="1" xfId="0" applyNumberFormat="1" applyBorder="1" applyAlignment="1" applyProtection="1">
      <alignment wrapText="1"/>
      <protection locked="0"/>
    </xf>
    <xf numFmtId="2" fontId="2" fillId="0" borderId="1" xfId="0" applyNumberFormat="1" applyFont="1" applyBorder="1" applyAlignment="1" applyProtection="1">
      <alignment vertical="center" wrapText="1"/>
      <protection locked="0"/>
    </xf>
    <xf numFmtId="2" fontId="17" fillId="0" borderId="1" xfId="0" applyNumberFormat="1" applyFont="1" applyBorder="1" applyAlignment="1" applyProtection="1">
      <alignment horizontal="left" vertical="top" wrapText="1"/>
      <protection locked="0"/>
    </xf>
    <xf numFmtId="2" fontId="4" fillId="0" borderId="1" xfId="0" applyNumberFormat="1" applyFont="1" applyBorder="1" applyAlignment="1" applyProtection="1">
      <alignment wrapText="1"/>
      <protection locked="0"/>
    </xf>
    <xf numFmtId="2" fontId="2" fillId="0" borderId="1" xfId="0" applyNumberFormat="1" applyFont="1" applyBorder="1" applyAlignment="1" applyProtection="1">
      <alignment horizontal="center" vertical="center" wrapText="1"/>
      <protection locked="0"/>
    </xf>
    <xf numFmtId="2" fontId="0" fillId="0" borderId="0" xfId="0" applyNumberFormat="1" applyAlignment="1" applyProtection="1">
      <alignment wrapText="1"/>
      <protection locked="0"/>
    </xf>
    <xf numFmtId="0" fontId="1" fillId="0" borderId="1" xfId="0" applyFont="1" applyBorder="1" applyAlignment="1" applyProtection="1">
      <alignment vertical="top" wrapText="1"/>
      <protection locked="0"/>
    </xf>
    <xf numFmtId="3" fontId="2" fillId="0" borderId="1" xfId="0" applyNumberFormat="1" applyFont="1" applyBorder="1" applyAlignment="1" applyProtection="1">
      <alignment horizontal="center" vertical="top" wrapText="1"/>
      <protection locked="0"/>
    </xf>
    <xf numFmtId="3" fontId="2" fillId="0" borderId="1" xfId="0" applyNumberFormat="1" applyFont="1" applyBorder="1" applyAlignment="1" applyProtection="1">
      <alignment horizontal="right" vertical="top" wrapText="1"/>
      <protection locked="0"/>
    </xf>
    <xf numFmtId="2" fontId="2" fillId="0" borderId="1" xfId="0" applyNumberFormat="1" applyFont="1" applyBorder="1" applyAlignment="1" applyProtection="1">
      <alignment vertical="top" wrapText="1"/>
      <protection locked="0"/>
    </xf>
    <xf numFmtId="0" fontId="0" fillId="0" borderId="0" xfId="0" applyAlignment="1" applyProtection="1">
      <alignment vertical="top"/>
      <protection locked="0"/>
    </xf>
    <xf numFmtId="0" fontId="2" fillId="0" borderId="1" xfId="0" applyFont="1" applyBorder="1" applyAlignment="1" applyProtection="1">
      <alignment horizontal="left" vertical="center"/>
      <protection locked="0"/>
    </xf>
    <xf numFmtId="0" fontId="17"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xf>
    <xf numFmtId="3" fontId="7" fillId="0" borderId="1" xfId="0" applyNumberFormat="1" applyFont="1" applyBorder="1" applyAlignment="1" applyProtection="1">
      <alignment horizontal="center" vertical="center" wrapText="1"/>
      <protection locked="0"/>
    </xf>
    <xf numFmtId="3" fontId="7" fillId="0" borderId="0" xfId="0" applyNumberFormat="1" applyFont="1" applyBorder="1" applyAlignment="1" applyProtection="1">
      <alignment horizontal="center" vertical="center" wrapText="1"/>
      <protection locked="0"/>
    </xf>
    <xf numFmtId="2" fontId="7" fillId="0" borderId="1" xfId="0" applyNumberFormat="1" applyFont="1" applyBorder="1" applyAlignment="1" applyProtection="1">
      <alignment horizontal="center" vertical="center" wrapText="1"/>
    </xf>
    <xf numFmtId="0" fontId="7" fillId="0" borderId="0" xfId="0" applyFont="1" applyBorder="1" applyAlignment="1" applyProtection="1">
      <alignment horizontal="center" vertical="center" wrapText="1"/>
      <protection locked="0"/>
    </xf>
    <xf numFmtId="0" fontId="4" fillId="0" borderId="1" xfId="0" applyFont="1" applyBorder="1" applyAlignment="1" applyProtection="1">
      <alignment vertical="center" wrapText="1"/>
      <protection locked="0"/>
    </xf>
    <xf numFmtId="3" fontId="0" fillId="0" borderId="0" xfId="0" applyNumberFormat="1" applyProtection="1">
      <protection locked="0"/>
    </xf>
    <xf numFmtId="0" fontId="21" fillId="0" borderId="0" xfId="0" applyFont="1" applyProtection="1">
      <protection locked="0"/>
    </xf>
    <xf numFmtId="0" fontId="23" fillId="0" borderId="0" xfId="0" applyFont="1" applyAlignment="1" applyProtection="1">
      <protection locked="0"/>
    </xf>
    <xf numFmtId="0" fontId="22" fillId="0" borderId="0" xfId="0" applyFont="1" applyAlignment="1" applyProtection="1">
      <alignment horizontal="center"/>
      <protection locked="0"/>
    </xf>
    <xf numFmtId="0" fontId="4" fillId="0" borderId="0" xfId="0" applyFont="1" applyAlignment="1">
      <alignment horizontal="left"/>
    </xf>
    <xf numFmtId="0" fontId="10" fillId="0" borderId="1" xfId="0" applyFont="1" applyBorder="1" applyAlignment="1">
      <alignment vertical="center" wrapText="1"/>
    </xf>
    <xf numFmtId="0" fontId="9" fillId="0" borderId="1" xfId="0" applyFont="1" applyBorder="1" applyAlignment="1">
      <alignment vertical="center" wrapText="1"/>
    </xf>
    <xf numFmtId="0" fontId="4" fillId="0" borderId="0" xfId="0" applyFont="1" applyAlignment="1" applyProtection="1">
      <alignment horizontal="left"/>
      <protection locked="0"/>
    </xf>
    <xf numFmtId="0" fontId="2" fillId="0" borderId="1" xfId="0" applyFont="1" applyBorder="1" applyAlignment="1" applyProtection="1">
      <alignment horizontal="left" vertical="top"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4" fillId="0" borderId="0" xfId="0" applyFont="1" applyBorder="1" applyAlignment="1" applyProtection="1">
      <alignment horizontal="left" wrapText="1" shrinkToFit="1"/>
      <protection locked="0"/>
    </xf>
    <xf numFmtId="0" fontId="7" fillId="0" borderId="1" xfId="0" applyFont="1" applyBorder="1" applyAlignment="1" applyProtection="1">
      <alignment horizontal="left"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4" fillId="0" borderId="1" xfId="0" applyFont="1" applyBorder="1" applyAlignment="1" applyProtection="1">
      <alignment horizontal="left"/>
      <protection locked="0"/>
    </xf>
    <xf numFmtId="0" fontId="4" fillId="0" borderId="0" xfId="0" applyFont="1" applyBorder="1" applyAlignment="1" applyProtection="1">
      <alignment horizontal="center" wrapText="1" shrinkToFi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6" fillId="0" borderId="0" xfId="0" applyFont="1" applyBorder="1" applyAlignment="1" applyProtection="1">
      <alignment horizontal="left" vertical="center" wrapText="1"/>
      <protection locked="0"/>
    </xf>
    <xf numFmtId="0" fontId="4" fillId="0" borderId="0" xfId="0" applyFont="1" applyBorder="1" applyAlignment="1" applyProtection="1">
      <alignment horizontal="left"/>
      <protection locked="0"/>
    </xf>
    <xf numFmtId="0" fontId="2" fillId="0" borderId="1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4" fillId="0" borderId="12" xfId="0" applyFont="1" applyBorder="1" applyAlignment="1" applyProtection="1">
      <alignment horizontal="left" wrapText="1" shrinkToFit="1"/>
      <protection locked="0"/>
    </xf>
    <xf numFmtId="0" fontId="0" fillId="0" borderId="12" xfId="0" applyBorder="1" applyAlignment="1" applyProtection="1">
      <alignment horizontal="left" wrapText="1" shrinkToFit="1"/>
      <protection locked="0"/>
    </xf>
    <xf numFmtId="0" fontId="4" fillId="0" borderId="11"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0" xfId="0" applyFont="1" applyAlignment="1" applyProtection="1">
      <alignment horizontal="left" vertical="top" wrapText="1"/>
      <protection locked="0"/>
    </xf>
    <xf numFmtId="0" fontId="4" fillId="0" borderId="0" xfId="0" applyFont="1" applyAlignment="1" applyProtection="1">
      <alignment horizontal="center" vertical="center" wrapText="1"/>
      <protection locked="0"/>
    </xf>
    <xf numFmtId="4" fontId="7" fillId="0" borderId="1" xfId="0" applyNumberFormat="1" applyFont="1" applyBorder="1" applyAlignment="1" applyProtection="1">
      <alignment horizontal="center" vertical="center" wrapText="1"/>
      <protection locked="0"/>
    </xf>
    <xf numFmtId="4" fontId="7"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tabColor rgb="FF00B050"/>
  </sheetPr>
  <dimension ref="A2:M15"/>
  <sheetViews>
    <sheetView workbookViewId="0">
      <selection activeCell="C18" sqref="C18"/>
    </sheetView>
  </sheetViews>
  <sheetFormatPr defaultRowHeight="15"/>
  <cols>
    <col min="1" max="1" width="31.140625" customWidth="1"/>
    <col min="2" max="2" width="34.5703125" customWidth="1"/>
    <col min="3" max="3" width="39.42578125" customWidth="1"/>
    <col min="4" max="4" width="27.28515625" customWidth="1"/>
  </cols>
  <sheetData>
    <row r="2" spans="1:13" ht="18.75">
      <c r="A2" s="175" t="s">
        <v>132</v>
      </c>
      <c r="B2" s="175"/>
      <c r="C2" s="175"/>
      <c r="D2" s="175"/>
      <c r="E2" s="1"/>
      <c r="F2" s="1"/>
      <c r="G2" s="1"/>
      <c r="H2" s="1"/>
      <c r="I2" s="1"/>
      <c r="J2" s="1"/>
      <c r="K2" s="1"/>
      <c r="L2" s="1"/>
      <c r="M2" s="1"/>
    </row>
    <row r="4" spans="1:13" s="30" customFormat="1" ht="45" customHeight="1">
      <c r="A4" s="31" t="s">
        <v>76</v>
      </c>
      <c r="B4" s="71" t="s">
        <v>162</v>
      </c>
      <c r="C4" s="31" t="s">
        <v>135</v>
      </c>
      <c r="D4" s="32"/>
    </row>
    <row r="5" spans="1:13" s="30" customFormat="1" ht="45">
      <c r="A5" s="31" t="s">
        <v>59</v>
      </c>
      <c r="B5" s="32">
        <v>11</v>
      </c>
      <c r="C5" s="31" t="s">
        <v>136</v>
      </c>
      <c r="D5" s="71" t="s">
        <v>168</v>
      </c>
    </row>
    <row r="6" spans="1:13" s="30" customFormat="1">
      <c r="A6" s="31" t="s">
        <v>77</v>
      </c>
      <c r="B6" s="176" t="s">
        <v>163</v>
      </c>
      <c r="C6" s="177" t="s">
        <v>80</v>
      </c>
      <c r="D6" s="176" t="s">
        <v>169</v>
      </c>
    </row>
    <row r="7" spans="1:13" s="30" customFormat="1">
      <c r="A7" s="31" t="s">
        <v>78</v>
      </c>
      <c r="B7" s="176"/>
      <c r="C7" s="177"/>
      <c r="D7" s="176"/>
    </row>
    <row r="8" spans="1:13" s="30" customFormat="1">
      <c r="A8" s="31" t="s">
        <v>79</v>
      </c>
      <c r="B8" s="176"/>
      <c r="C8" s="177"/>
      <c r="D8" s="176"/>
    </row>
    <row r="9" spans="1:13" s="30" customFormat="1" ht="30">
      <c r="A9" s="31" t="s">
        <v>81</v>
      </c>
      <c r="B9" s="32"/>
      <c r="C9" s="31" t="s">
        <v>82</v>
      </c>
      <c r="D9" s="71" t="s">
        <v>170</v>
      </c>
    </row>
    <row r="10" spans="1:13" s="30" customFormat="1" ht="30">
      <c r="A10" s="31" t="s">
        <v>83</v>
      </c>
      <c r="B10" s="176">
        <v>100</v>
      </c>
      <c r="C10" s="177" t="s">
        <v>84</v>
      </c>
      <c r="D10" s="176" t="s">
        <v>171</v>
      </c>
    </row>
    <row r="11" spans="1:13" s="30" customFormat="1">
      <c r="A11" s="31"/>
      <c r="B11" s="176"/>
      <c r="C11" s="177"/>
      <c r="D11" s="176"/>
    </row>
    <row r="12" spans="1:13" s="30" customFormat="1" ht="30">
      <c r="A12" s="72" t="s">
        <v>164</v>
      </c>
      <c r="B12" s="176"/>
      <c r="C12" s="177"/>
      <c r="D12" s="176"/>
    </row>
    <row r="13" spans="1:13" s="30" customFormat="1" ht="45">
      <c r="A13" s="31" t="s">
        <v>134</v>
      </c>
      <c r="B13" s="71" t="s">
        <v>165</v>
      </c>
      <c r="C13" s="31" t="s">
        <v>85</v>
      </c>
      <c r="D13" s="74">
        <v>168</v>
      </c>
    </row>
    <row r="14" spans="1:13" s="30" customFormat="1" ht="45">
      <c r="A14" s="31" t="s">
        <v>86</v>
      </c>
      <c r="B14" s="71" t="s">
        <v>166</v>
      </c>
      <c r="C14" s="31" t="s">
        <v>87</v>
      </c>
      <c r="D14" s="75" t="s">
        <v>172</v>
      </c>
    </row>
    <row r="15" spans="1:13" ht="57">
      <c r="A15" s="31" t="s">
        <v>98</v>
      </c>
      <c r="B15" s="71" t="s">
        <v>167</v>
      </c>
      <c r="C15" s="65"/>
      <c r="D15" s="65"/>
    </row>
  </sheetData>
  <mergeCells count="7">
    <mergeCell ref="A2:D2"/>
    <mergeCell ref="B6:B8"/>
    <mergeCell ref="C6:C8"/>
    <mergeCell ref="D6:D8"/>
    <mergeCell ref="B10:B12"/>
    <mergeCell ref="C10:C12"/>
    <mergeCell ref="D10:D12"/>
  </mergeCells>
  <phoneticPr fontId="3" type="noConversion"/>
  <pageMargins left="0.49803149600000002" right="0.49803149600000002" top="0.78740157480314998" bottom="0.78740157480314998" header="0.511811023622047" footer="0.511811023622047"/>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rgb="FF00B0F0"/>
  </sheetPr>
  <dimension ref="A1:B19"/>
  <sheetViews>
    <sheetView workbookViewId="0">
      <selection activeCell="A9" sqref="A9"/>
    </sheetView>
  </sheetViews>
  <sheetFormatPr defaultRowHeight="15"/>
  <cols>
    <col min="1" max="1" width="62.140625" bestFit="1" customWidth="1"/>
    <col min="2" max="2" width="66.85546875" customWidth="1"/>
  </cols>
  <sheetData>
    <row r="1" spans="1:2" ht="18.75">
      <c r="A1" s="46" t="s">
        <v>94</v>
      </c>
    </row>
    <row r="2" spans="1:2" ht="18.75">
      <c r="A2" s="47" t="s">
        <v>88</v>
      </c>
      <c r="B2" s="47" t="s">
        <v>90</v>
      </c>
    </row>
    <row r="3" spans="1:2" ht="45">
      <c r="A3" s="49" t="s">
        <v>179</v>
      </c>
      <c r="B3" s="51" t="s">
        <v>91</v>
      </c>
    </row>
    <row r="4" spans="1:2" ht="30">
      <c r="A4" s="50" t="s">
        <v>180</v>
      </c>
      <c r="B4" s="48" t="s">
        <v>182</v>
      </c>
    </row>
    <row r="5" spans="1:2" ht="90">
      <c r="A5" s="50" t="s">
        <v>181</v>
      </c>
      <c r="B5" s="70" t="s">
        <v>183</v>
      </c>
    </row>
    <row r="6" spans="1:2" ht="27" customHeight="1">
      <c r="A6" s="50" t="s">
        <v>101</v>
      </c>
      <c r="B6" s="48" t="s">
        <v>184</v>
      </c>
    </row>
    <row r="7" spans="1:2" ht="30">
      <c r="A7" s="50" t="s">
        <v>102</v>
      </c>
      <c r="B7" s="48" t="s">
        <v>139</v>
      </c>
    </row>
    <row r="8" spans="1:2">
      <c r="A8" s="50" t="s">
        <v>89</v>
      </c>
      <c r="B8" s="48" t="s">
        <v>105</v>
      </c>
    </row>
    <row r="9" spans="1:2" ht="30">
      <c r="A9" s="50" t="s">
        <v>103</v>
      </c>
      <c r="B9" s="53" t="s">
        <v>106</v>
      </c>
    </row>
    <row r="10" spans="1:2">
      <c r="A10" s="60"/>
    </row>
    <row r="11" spans="1:2" ht="21">
      <c r="A11" s="50" t="s">
        <v>104</v>
      </c>
      <c r="B11" s="52" t="s">
        <v>92</v>
      </c>
    </row>
    <row r="12" spans="1:2" ht="45">
      <c r="A12" s="50" t="s">
        <v>137</v>
      </c>
      <c r="B12" s="48" t="s">
        <v>107</v>
      </c>
    </row>
    <row r="13" spans="1:2" ht="19.5" customHeight="1">
      <c r="A13" s="50" t="s">
        <v>108</v>
      </c>
      <c r="B13" s="48" t="s">
        <v>173</v>
      </c>
    </row>
    <row r="14" spans="1:2" ht="30">
      <c r="A14" s="50" t="s">
        <v>138</v>
      </c>
      <c r="B14" s="48" t="s">
        <v>174</v>
      </c>
    </row>
    <row r="15" spans="1:2" ht="30">
      <c r="A15" s="50" t="s">
        <v>109</v>
      </c>
      <c r="B15" s="48" t="s">
        <v>175</v>
      </c>
    </row>
    <row r="16" spans="1:2" ht="30">
      <c r="A16" s="50" t="s">
        <v>110</v>
      </c>
      <c r="B16" s="48" t="s">
        <v>176</v>
      </c>
    </row>
    <row r="17" spans="1:2" ht="30">
      <c r="A17" s="62"/>
      <c r="B17" s="48" t="s">
        <v>177</v>
      </c>
    </row>
    <row r="18" spans="1:2">
      <c r="A18" s="30"/>
      <c r="B18" s="48" t="s">
        <v>178</v>
      </c>
    </row>
    <row r="19" spans="1:2">
      <c r="A19" s="63"/>
      <c r="B19" s="61"/>
    </row>
  </sheetData>
  <phoneticPr fontId="3" type="noConversion"/>
  <pageMargins left="0.42" right="0.16" top="0.5" bottom="0.5" header="0.3" footer="0.3"/>
  <pageSetup orientation="landscape" r:id="rId1"/>
</worksheet>
</file>

<file path=xl/worksheets/sheet3.xml><?xml version="1.0" encoding="utf-8"?>
<worksheet xmlns="http://schemas.openxmlformats.org/spreadsheetml/2006/main" xmlns:r="http://schemas.openxmlformats.org/officeDocument/2006/relationships">
  <dimension ref="A1:M11"/>
  <sheetViews>
    <sheetView workbookViewId="0">
      <selection activeCell="J9" sqref="J9"/>
    </sheetView>
  </sheetViews>
  <sheetFormatPr defaultRowHeight="15"/>
  <cols>
    <col min="1" max="1" width="19.28515625" style="12" customWidth="1"/>
    <col min="2" max="2" width="13" style="12" customWidth="1"/>
    <col min="3" max="3" width="13.7109375" style="12" customWidth="1"/>
    <col min="4" max="4" width="12.7109375" style="12" customWidth="1"/>
    <col min="5" max="5" width="14" style="12" customWidth="1"/>
    <col min="6" max="6" width="12.140625" style="12" customWidth="1"/>
    <col min="7" max="7" width="15.85546875" style="12" customWidth="1"/>
    <col min="8" max="8" width="16.140625" style="12" customWidth="1"/>
    <col min="9" max="16384" width="9.140625" style="12"/>
  </cols>
  <sheetData>
    <row r="1" spans="1:13" ht="18.75">
      <c r="A1" s="67" t="s">
        <v>95</v>
      </c>
      <c r="B1" s="11"/>
      <c r="C1" s="11"/>
      <c r="D1" s="11"/>
      <c r="E1" s="11"/>
      <c r="F1" s="11"/>
      <c r="G1" s="11"/>
      <c r="H1" s="11"/>
      <c r="I1" s="11"/>
      <c r="J1" s="11"/>
      <c r="K1" s="11"/>
      <c r="L1" s="11"/>
      <c r="M1" s="11"/>
    </row>
    <row r="2" spans="1:13" ht="18.75">
      <c r="A2" s="11"/>
      <c r="B2" s="11"/>
      <c r="C2" s="11"/>
      <c r="D2" s="11"/>
      <c r="E2" s="11"/>
      <c r="F2" s="11"/>
      <c r="G2" s="11"/>
      <c r="H2" s="11"/>
      <c r="I2" s="11"/>
      <c r="J2" s="11"/>
      <c r="K2" s="11"/>
      <c r="L2" s="11"/>
      <c r="M2" s="11"/>
    </row>
    <row r="3" spans="1:13" ht="105.75" customHeight="1">
      <c r="A3" s="179" t="s">
        <v>140</v>
      </c>
      <c r="B3" s="179"/>
      <c r="C3" s="179"/>
      <c r="D3" s="179"/>
      <c r="E3" s="179"/>
      <c r="F3" s="179"/>
      <c r="G3" s="179"/>
      <c r="H3" s="179"/>
      <c r="I3" s="11"/>
      <c r="J3" s="11"/>
      <c r="K3" s="11"/>
      <c r="L3" s="11"/>
      <c r="M3" s="11"/>
    </row>
    <row r="4" spans="1:13" ht="18.75">
      <c r="A4" s="66"/>
      <c r="B4" s="66"/>
      <c r="C4" s="66"/>
      <c r="D4" s="66"/>
      <c r="E4" s="66"/>
      <c r="F4" s="66"/>
      <c r="G4" s="66"/>
      <c r="H4" s="66"/>
      <c r="I4" s="11"/>
      <c r="J4" s="11"/>
      <c r="K4" s="11"/>
      <c r="L4" s="11"/>
      <c r="M4" s="11"/>
    </row>
    <row r="5" spans="1:13" ht="18.75">
      <c r="A5" s="178" t="s">
        <v>32</v>
      </c>
      <c r="B5" s="178"/>
      <c r="C5" s="178"/>
      <c r="D5" s="178"/>
      <c r="E5" s="178"/>
      <c r="F5" s="178"/>
      <c r="G5" s="178"/>
      <c r="H5" s="178"/>
      <c r="I5" s="11"/>
      <c r="J5" s="11"/>
      <c r="K5" s="11"/>
      <c r="L5" s="11"/>
      <c r="M5" s="11"/>
    </row>
    <row r="6" spans="1:13" ht="18.75">
      <c r="A6" s="11"/>
      <c r="B6" s="11"/>
      <c r="C6" s="11"/>
      <c r="D6" s="11"/>
      <c r="E6" s="11"/>
      <c r="F6" s="11"/>
      <c r="G6" s="11"/>
      <c r="H6" s="11"/>
      <c r="I6" s="11"/>
      <c r="J6" s="11"/>
      <c r="K6" s="11"/>
      <c r="L6" s="11"/>
      <c r="M6" s="11"/>
    </row>
    <row r="7" spans="1:13" ht="93.75">
      <c r="A7" s="6" t="s">
        <v>76</v>
      </c>
      <c r="B7" s="6" t="s">
        <v>24</v>
      </c>
      <c r="C7" s="6" t="s">
        <v>60</v>
      </c>
      <c r="D7" s="6" t="s">
        <v>61</v>
      </c>
      <c r="E7" s="6" t="s">
        <v>25</v>
      </c>
      <c r="F7" s="6" t="s">
        <v>26</v>
      </c>
      <c r="G7" s="6" t="s">
        <v>27</v>
      </c>
      <c r="H7" s="6" t="s">
        <v>28</v>
      </c>
    </row>
    <row r="8" spans="1:13" ht="18.75">
      <c r="A8" s="73" t="s">
        <v>185</v>
      </c>
      <c r="B8" s="109"/>
      <c r="C8" s="73"/>
      <c r="D8" s="6"/>
      <c r="E8" s="109"/>
      <c r="F8" s="109"/>
      <c r="G8" s="76"/>
      <c r="H8" s="6"/>
    </row>
    <row r="9" spans="1:13" ht="18.75">
      <c r="A9" s="6"/>
      <c r="B9" s="6"/>
      <c r="C9" s="6"/>
      <c r="D9" s="6"/>
      <c r="E9" s="6"/>
      <c r="F9" s="6"/>
      <c r="G9" s="6"/>
      <c r="H9" s="6"/>
    </row>
    <row r="10" spans="1:13" ht="18.75">
      <c r="A10" s="6"/>
      <c r="B10" s="6"/>
      <c r="C10" s="6"/>
      <c r="D10" s="6"/>
      <c r="E10" s="6"/>
      <c r="F10" s="6"/>
      <c r="G10" s="6"/>
      <c r="H10" s="6"/>
    </row>
    <row r="11" spans="1:13" ht="18.75">
      <c r="A11" s="13" t="s">
        <v>0</v>
      </c>
      <c r="B11" s="6"/>
      <c r="C11" s="6"/>
      <c r="D11" s="6"/>
      <c r="E11" s="14">
        <f>SUM(E8:FE10)</f>
        <v>0</v>
      </c>
      <c r="F11" s="14">
        <f>SUM(F8:F10)</f>
        <v>0</v>
      </c>
      <c r="G11" s="14">
        <f>SUM(G8:G10)</f>
        <v>0</v>
      </c>
      <c r="H11" s="6"/>
    </row>
  </sheetData>
  <sheetProtection formatCells="0" formatColumns="0" formatRows="0" insertColumns="0" insertRows="0" selectLockedCells="1"/>
  <mergeCells count="2">
    <mergeCell ref="A5:H5"/>
    <mergeCell ref="A3:H3"/>
  </mergeCells>
  <phoneticPr fontId="3"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0070C0"/>
  </sheetPr>
  <dimension ref="A1:Z9"/>
  <sheetViews>
    <sheetView zoomScale="85" workbookViewId="0">
      <selection activeCell="O18" sqref="O18"/>
    </sheetView>
  </sheetViews>
  <sheetFormatPr defaultRowHeight="15"/>
  <cols>
    <col min="1" max="1" width="5.7109375" style="3" bestFit="1" customWidth="1"/>
    <col min="2" max="2" width="13.5703125" style="3" customWidth="1"/>
    <col min="3" max="11" width="5.7109375" style="3" customWidth="1"/>
    <col min="12" max="12" width="5.28515625" style="3" customWidth="1"/>
    <col min="13" max="13" width="5.7109375" style="3" customWidth="1"/>
    <col min="14" max="14" width="5.85546875" style="3" customWidth="1"/>
    <col min="15" max="15" width="5.7109375" style="3" customWidth="1"/>
    <col min="16" max="16" width="8.42578125" style="3" bestFit="1" customWidth="1"/>
    <col min="17" max="18" width="5.7109375" style="3" customWidth="1"/>
    <col min="19" max="19" width="5.140625" style="3" bestFit="1" customWidth="1"/>
    <col min="20" max="20" width="9.7109375" style="3" customWidth="1"/>
    <col min="21" max="26" width="7.7109375" style="3" bestFit="1" customWidth="1"/>
    <col min="27" max="16384" width="9.140625" style="3"/>
  </cols>
  <sheetData>
    <row r="1" spans="1:26" ht="18.75" customHeight="1">
      <c r="A1" s="182" t="s">
        <v>141</v>
      </c>
      <c r="B1" s="182"/>
      <c r="C1" s="182"/>
      <c r="D1" s="182"/>
      <c r="E1" s="182"/>
      <c r="F1" s="182"/>
      <c r="G1" s="182"/>
      <c r="H1" s="182"/>
      <c r="I1" s="182"/>
      <c r="J1" s="182"/>
      <c r="K1" s="182"/>
      <c r="L1" s="182"/>
      <c r="M1" s="2"/>
      <c r="N1" s="2"/>
      <c r="O1" s="2"/>
    </row>
    <row r="2" spans="1:26" ht="18.75" customHeight="1">
      <c r="A2" s="4"/>
      <c r="B2" s="4"/>
      <c r="C2" s="4"/>
      <c r="D2" s="4"/>
      <c r="E2" s="4"/>
      <c r="F2" s="4"/>
      <c r="G2" s="4"/>
      <c r="H2" s="4"/>
      <c r="I2" s="4"/>
      <c r="J2" s="4"/>
      <c r="K2" s="4"/>
      <c r="L2" s="4"/>
      <c r="M2" s="2"/>
      <c r="N2" s="2"/>
      <c r="O2" s="2"/>
    </row>
    <row r="3" spans="1:26" ht="40.5" customHeight="1">
      <c r="A3" s="184" t="s">
        <v>93</v>
      </c>
      <c r="B3" s="184" t="s">
        <v>76</v>
      </c>
      <c r="C3" s="183" t="s">
        <v>38</v>
      </c>
      <c r="D3" s="183"/>
      <c r="E3" s="183"/>
      <c r="F3" s="183"/>
      <c r="G3" s="183"/>
      <c r="H3" s="183"/>
      <c r="I3" s="180" t="s">
        <v>39</v>
      </c>
      <c r="J3" s="180"/>
      <c r="K3" s="180"/>
      <c r="L3" s="180"/>
      <c r="M3" s="180"/>
      <c r="N3" s="180"/>
      <c r="O3" s="181" t="s">
        <v>111</v>
      </c>
      <c r="P3" s="181"/>
      <c r="Q3" s="181"/>
      <c r="R3" s="181"/>
      <c r="S3" s="181"/>
      <c r="T3" s="181"/>
      <c r="U3" s="181" t="s">
        <v>112</v>
      </c>
      <c r="V3" s="181"/>
      <c r="W3" s="181"/>
      <c r="X3" s="181"/>
      <c r="Y3" s="181"/>
      <c r="Z3" s="181"/>
    </row>
    <row r="4" spans="1:26" ht="57.75" customHeight="1">
      <c r="A4" s="185"/>
      <c r="B4" s="185"/>
      <c r="C4" s="180" t="s">
        <v>8</v>
      </c>
      <c r="D4" s="180"/>
      <c r="E4" s="180" t="s">
        <v>40</v>
      </c>
      <c r="F4" s="180"/>
      <c r="G4" s="180" t="s">
        <v>0</v>
      </c>
      <c r="H4" s="180"/>
      <c r="I4" s="180" t="s">
        <v>8</v>
      </c>
      <c r="J4" s="180"/>
      <c r="K4" s="180" t="s">
        <v>40</v>
      </c>
      <c r="L4" s="180"/>
      <c r="M4" s="180" t="s">
        <v>0</v>
      </c>
      <c r="N4" s="180"/>
      <c r="O4" s="180" t="s">
        <v>8</v>
      </c>
      <c r="P4" s="180"/>
      <c r="Q4" s="180" t="s">
        <v>40</v>
      </c>
      <c r="R4" s="180"/>
      <c r="S4" s="180" t="s">
        <v>0</v>
      </c>
      <c r="T4" s="180"/>
      <c r="U4" s="180" t="s">
        <v>8</v>
      </c>
      <c r="V4" s="180"/>
      <c r="W4" s="180" t="s">
        <v>40</v>
      </c>
      <c r="X4" s="180"/>
      <c r="Y4" s="180" t="s">
        <v>0</v>
      </c>
      <c r="Z4" s="180"/>
    </row>
    <row r="5" spans="1:26" ht="15.75">
      <c r="A5" s="33"/>
      <c r="B5" s="33"/>
      <c r="C5" s="33" t="s">
        <v>1</v>
      </c>
      <c r="D5" s="33" t="s">
        <v>2</v>
      </c>
      <c r="E5" s="33" t="s">
        <v>1</v>
      </c>
      <c r="F5" s="33" t="s">
        <v>2</v>
      </c>
      <c r="G5" s="33" t="s">
        <v>1</v>
      </c>
      <c r="H5" s="33" t="s">
        <v>2</v>
      </c>
      <c r="I5" s="33" t="s">
        <v>1</v>
      </c>
      <c r="J5" s="33" t="s">
        <v>2</v>
      </c>
      <c r="K5" s="33" t="s">
        <v>1</v>
      </c>
      <c r="L5" s="33" t="s">
        <v>2</v>
      </c>
      <c r="M5" s="33" t="s">
        <v>1</v>
      </c>
      <c r="N5" s="33" t="s">
        <v>2</v>
      </c>
      <c r="O5" s="33" t="s">
        <v>1</v>
      </c>
      <c r="P5" s="33" t="s">
        <v>2</v>
      </c>
      <c r="Q5" s="33" t="s">
        <v>1</v>
      </c>
      <c r="R5" s="33" t="s">
        <v>2</v>
      </c>
      <c r="S5" s="33" t="s">
        <v>1</v>
      </c>
      <c r="T5" s="33" t="s">
        <v>2</v>
      </c>
      <c r="U5" s="33" t="s">
        <v>1</v>
      </c>
      <c r="V5" s="33" t="s">
        <v>2</v>
      </c>
      <c r="W5" s="33" t="s">
        <v>1</v>
      </c>
      <c r="X5" s="33" t="s">
        <v>2</v>
      </c>
      <c r="Y5" s="33" t="s">
        <v>1</v>
      </c>
      <c r="Z5" s="33" t="s">
        <v>2</v>
      </c>
    </row>
    <row r="6" spans="1:26" ht="31.5">
      <c r="A6" s="33">
        <v>1</v>
      </c>
      <c r="B6" s="33" t="s">
        <v>618</v>
      </c>
      <c r="C6" s="69">
        <v>6</v>
      </c>
      <c r="D6" s="69">
        <v>19</v>
      </c>
      <c r="E6" s="69">
        <v>5</v>
      </c>
      <c r="F6" s="69">
        <v>22</v>
      </c>
      <c r="G6" s="139">
        <f>C6+E6</f>
        <v>11</v>
      </c>
      <c r="H6" s="139">
        <f>D6+F6</f>
        <v>41</v>
      </c>
      <c r="I6" s="69">
        <v>3</v>
      </c>
      <c r="J6" s="140">
        <v>5</v>
      </c>
      <c r="K6" s="69">
        <v>3</v>
      </c>
      <c r="L6" s="140">
        <v>9</v>
      </c>
      <c r="M6" s="139">
        <f>I6+K6</f>
        <v>6</v>
      </c>
      <c r="N6" s="141">
        <f>J6+L6</f>
        <v>14</v>
      </c>
      <c r="O6" s="139">
        <f>C6-I6</f>
        <v>3</v>
      </c>
      <c r="P6" s="142">
        <f>D6-J6</f>
        <v>14</v>
      </c>
      <c r="Q6" s="142">
        <f>E6-K6</f>
        <v>2</v>
      </c>
      <c r="R6" s="142">
        <f>F6-L6</f>
        <v>13</v>
      </c>
      <c r="S6" s="142">
        <f>O6+Q6</f>
        <v>5</v>
      </c>
      <c r="T6" s="143">
        <f>P6+R6</f>
        <v>27</v>
      </c>
      <c r="U6" s="144">
        <f t="shared" ref="U6:Z6" si="0">O6/C6*100</f>
        <v>50</v>
      </c>
      <c r="V6" s="145">
        <f t="shared" si="0"/>
        <v>73.68421052631578</v>
      </c>
      <c r="W6" s="146">
        <f t="shared" si="0"/>
        <v>40</v>
      </c>
      <c r="X6" s="146">
        <f t="shared" si="0"/>
        <v>59.090909090909093</v>
      </c>
      <c r="Y6" s="146">
        <f t="shared" si="0"/>
        <v>45.454545454545453</v>
      </c>
      <c r="Z6" s="146">
        <f t="shared" si="0"/>
        <v>65.853658536585371</v>
      </c>
    </row>
    <row r="8" spans="1:26">
      <c r="B8" s="3" t="s">
        <v>71</v>
      </c>
    </row>
    <row r="9" spans="1:26">
      <c r="B9" s="3" t="s">
        <v>72</v>
      </c>
    </row>
  </sheetData>
  <sheetProtection formatCells="0" formatColumns="0" formatRows="0" insertColumns="0" insertRows="0" selectLockedCells="1" sort="0"/>
  <mergeCells count="19">
    <mergeCell ref="U3:Z3"/>
    <mergeCell ref="U4:V4"/>
    <mergeCell ref="A1:L1"/>
    <mergeCell ref="C3:H3"/>
    <mergeCell ref="I3:N3"/>
    <mergeCell ref="O3:T3"/>
    <mergeCell ref="A3:A4"/>
    <mergeCell ref="B3:B4"/>
    <mergeCell ref="K4:L4"/>
    <mergeCell ref="C4:D4"/>
    <mergeCell ref="E4:F4"/>
    <mergeCell ref="G4:H4"/>
    <mergeCell ref="I4:J4"/>
    <mergeCell ref="S4:T4"/>
    <mergeCell ref="O4:P4"/>
    <mergeCell ref="Q4:R4"/>
    <mergeCell ref="M4:N4"/>
    <mergeCell ref="W4:X4"/>
    <mergeCell ref="Y4:Z4"/>
  </mergeCells>
  <phoneticPr fontId="3" type="noConversion"/>
  <printOptions horizontalCentered="1"/>
  <pageMargins left="0.43" right="0.42" top="0.98425196850393704" bottom="0.98425196850393704" header="0.511811023622047" footer="0.511811023622047"/>
  <pageSetup paperSize="9" scale="80"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00B0F0"/>
  </sheetPr>
  <dimension ref="A1:I5"/>
  <sheetViews>
    <sheetView workbookViewId="0">
      <selection activeCell="B12" sqref="B12"/>
    </sheetView>
  </sheetViews>
  <sheetFormatPr defaultRowHeight="15"/>
  <cols>
    <col min="1" max="1" width="14.42578125" style="12" customWidth="1"/>
    <col min="2" max="2" width="23.5703125" style="12" customWidth="1"/>
    <col min="3" max="3" width="25.140625" style="12" customWidth="1"/>
    <col min="4" max="4" width="28.28515625" style="12" customWidth="1"/>
    <col min="5" max="5" width="12.5703125" style="12" customWidth="1"/>
    <col min="6" max="6" width="14.28515625" style="12" customWidth="1"/>
    <col min="7" max="7" width="11.28515625" style="12" customWidth="1"/>
    <col min="8" max="16384" width="9.140625" style="12"/>
  </cols>
  <sheetData>
    <row r="1" spans="1:9" ht="39.75" customHeight="1">
      <c r="A1" s="187" t="s">
        <v>96</v>
      </c>
      <c r="B1" s="187"/>
      <c r="C1" s="187"/>
      <c r="D1" s="187"/>
      <c r="E1" s="23"/>
      <c r="F1" s="23"/>
      <c r="G1" s="23"/>
    </row>
    <row r="2" spans="1:9" ht="18.75">
      <c r="A2" s="186" t="s">
        <v>41</v>
      </c>
      <c r="B2" s="186"/>
      <c r="C2" s="186"/>
      <c r="D2" s="186"/>
      <c r="E2" s="9"/>
      <c r="F2" s="9"/>
      <c r="G2" s="9"/>
    </row>
    <row r="3" spans="1:9" ht="56.25">
      <c r="A3" s="6" t="s">
        <v>42</v>
      </c>
      <c r="B3" s="6" t="s">
        <v>33</v>
      </c>
      <c r="C3" s="6" t="s">
        <v>43</v>
      </c>
      <c r="D3" s="6" t="s">
        <v>142</v>
      </c>
      <c r="E3" s="69" t="s">
        <v>113</v>
      </c>
      <c r="F3" s="69" t="s">
        <v>114</v>
      </c>
      <c r="G3" s="69" t="s">
        <v>21</v>
      </c>
      <c r="H3" s="68"/>
      <c r="I3" s="68"/>
    </row>
    <row r="4" spans="1:9" ht="18.75">
      <c r="A4" s="90" t="s">
        <v>533</v>
      </c>
      <c r="B4" s="91" t="s">
        <v>534</v>
      </c>
      <c r="C4" s="91" t="s">
        <v>535</v>
      </c>
      <c r="D4" s="91">
        <v>95</v>
      </c>
      <c r="E4" s="92">
        <v>0.95</v>
      </c>
      <c r="F4" s="93" t="s">
        <v>536</v>
      </c>
      <c r="G4" s="93"/>
    </row>
    <row r="5" spans="1:9" ht="18.75">
      <c r="A5" s="90" t="s">
        <v>537</v>
      </c>
      <c r="B5" s="90" t="s">
        <v>534</v>
      </c>
      <c r="C5" s="91" t="s">
        <v>535</v>
      </c>
      <c r="D5" s="90">
        <v>75</v>
      </c>
      <c r="E5" s="92">
        <v>0.75</v>
      </c>
      <c r="F5" s="93" t="s">
        <v>536</v>
      </c>
      <c r="G5" s="65"/>
    </row>
  </sheetData>
  <mergeCells count="2">
    <mergeCell ref="A2:D2"/>
    <mergeCell ref="A1:D1"/>
  </mergeCells>
  <phoneticPr fontId="3"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sheetPr>
    <tabColor rgb="FF0070C0"/>
  </sheetPr>
  <dimension ref="A1:J20"/>
  <sheetViews>
    <sheetView workbookViewId="0">
      <selection activeCell="L19" sqref="L19"/>
    </sheetView>
  </sheetViews>
  <sheetFormatPr defaultRowHeight="15"/>
  <cols>
    <col min="1" max="1" width="28.140625" style="12" customWidth="1"/>
    <col min="2" max="2" width="13.85546875" style="12" customWidth="1"/>
    <col min="3" max="3" width="10.5703125" style="12" customWidth="1"/>
    <col min="4" max="4" width="19.42578125" style="12" customWidth="1"/>
    <col min="5" max="6" width="10.140625" style="12" customWidth="1"/>
    <col min="7" max="7" width="11.7109375" style="157" customWidth="1"/>
    <col min="8" max="8" width="12.28515625" style="157" customWidth="1"/>
    <col min="9" max="9" width="9.140625" style="157" customWidth="1"/>
    <col min="10" max="10" width="18.28515625" style="12" customWidth="1"/>
    <col min="11" max="16384" width="9.140625" style="12"/>
  </cols>
  <sheetData>
    <row r="1" spans="1:10" ht="18.75">
      <c r="A1" s="131" t="s">
        <v>3</v>
      </c>
      <c r="B1" s="132"/>
      <c r="C1" s="132"/>
      <c r="D1" s="132"/>
      <c r="E1" s="132"/>
      <c r="F1" s="132"/>
      <c r="G1" s="147"/>
      <c r="H1" s="147"/>
      <c r="I1" s="147"/>
      <c r="J1" s="133"/>
    </row>
    <row r="2" spans="1:10" s="118" customFormat="1" ht="31.5">
      <c r="A2" s="135" t="s">
        <v>9</v>
      </c>
      <c r="B2" s="180" t="s">
        <v>143</v>
      </c>
      <c r="C2" s="180"/>
      <c r="D2" s="180"/>
      <c r="E2" s="135"/>
      <c r="F2" s="135"/>
      <c r="G2" s="148" t="s">
        <v>144</v>
      </c>
      <c r="H2" s="148"/>
      <c r="I2" s="148"/>
      <c r="J2" s="28"/>
    </row>
    <row r="3" spans="1:10" s="118" customFormat="1" ht="111" customHeight="1">
      <c r="A3" s="135" t="s">
        <v>44</v>
      </c>
      <c r="B3" s="135" t="s">
        <v>145</v>
      </c>
      <c r="C3" s="135" t="s">
        <v>45</v>
      </c>
      <c r="D3" s="135" t="s">
        <v>113</v>
      </c>
      <c r="E3" s="135" t="s">
        <v>115</v>
      </c>
      <c r="F3" s="135" t="s">
        <v>21</v>
      </c>
      <c r="G3" s="148" t="s">
        <v>46</v>
      </c>
      <c r="H3" s="148" t="s">
        <v>13</v>
      </c>
      <c r="I3" s="148" t="s">
        <v>10</v>
      </c>
      <c r="J3" s="135" t="s">
        <v>11</v>
      </c>
    </row>
    <row r="4" spans="1:10" ht="112.5">
      <c r="A4" s="99" t="s">
        <v>540</v>
      </c>
      <c r="B4" s="100" t="s">
        <v>546</v>
      </c>
      <c r="C4" s="101" t="s">
        <v>563</v>
      </c>
      <c r="D4" s="98" t="s">
        <v>543</v>
      </c>
      <c r="E4" s="108" t="s">
        <v>562</v>
      </c>
      <c r="F4" s="102">
        <v>50000</v>
      </c>
      <c r="G4" s="149"/>
      <c r="H4" s="149"/>
      <c r="I4" s="149"/>
      <c r="J4" s="8"/>
    </row>
    <row r="5" spans="1:10" s="162" customFormat="1" ht="112.5">
      <c r="A5" s="99" t="s">
        <v>554</v>
      </c>
      <c r="B5" s="69" t="s">
        <v>542</v>
      </c>
      <c r="C5" s="158" t="s">
        <v>541</v>
      </c>
      <c r="D5" s="99" t="s">
        <v>544</v>
      </c>
      <c r="E5" s="159" t="s">
        <v>562</v>
      </c>
      <c r="F5" s="160" t="s">
        <v>561</v>
      </c>
      <c r="G5" s="161"/>
      <c r="H5" s="161"/>
      <c r="I5" s="161"/>
      <c r="J5" s="69"/>
    </row>
    <row r="6" spans="1:10" ht="75">
      <c r="A6" s="98" t="s">
        <v>545</v>
      </c>
      <c r="B6" s="100" t="s">
        <v>547</v>
      </c>
      <c r="C6" s="101" t="s">
        <v>549</v>
      </c>
      <c r="D6" s="98" t="s">
        <v>584</v>
      </c>
      <c r="E6" s="108" t="s">
        <v>562</v>
      </c>
      <c r="F6" s="102">
        <v>10000</v>
      </c>
      <c r="G6" s="149"/>
      <c r="H6" s="149"/>
      <c r="I6" s="149"/>
      <c r="J6" s="8"/>
    </row>
    <row r="7" spans="1:10" ht="93.75">
      <c r="A7" s="98" t="s">
        <v>558</v>
      </c>
      <c r="B7" s="100" t="s">
        <v>556</v>
      </c>
      <c r="C7" s="101" t="s">
        <v>557</v>
      </c>
      <c r="D7" s="98" t="s">
        <v>585</v>
      </c>
      <c r="E7" s="108" t="s">
        <v>562</v>
      </c>
      <c r="F7" s="102">
        <v>10000</v>
      </c>
      <c r="G7" s="149"/>
      <c r="H7" s="149"/>
      <c r="I7" s="149"/>
      <c r="J7" s="8"/>
    </row>
    <row r="8" spans="1:10" ht="112.5">
      <c r="A8" s="98" t="s">
        <v>559</v>
      </c>
      <c r="B8" s="100" t="s">
        <v>548</v>
      </c>
      <c r="C8" s="101" t="s">
        <v>550</v>
      </c>
      <c r="D8" s="98" t="s">
        <v>586</v>
      </c>
      <c r="E8" s="108" t="s">
        <v>562</v>
      </c>
      <c r="F8" s="102">
        <v>10000</v>
      </c>
      <c r="G8" s="149"/>
      <c r="H8" s="149"/>
      <c r="I8" s="149"/>
      <c r="J8" s="8"/>
    </row>
    <row r="9" spans="1:10" ht="112.5">
      <c r="A9" s="98" t="s">
        <v>560</v>
      </c>
      <c r="B9" s="100" t="s">
        <v>553</v>
      </c>
      <c r="C9" s="101" t="s">
        <v>550</v>
      </c>
      <c r="D9" s="98" t="s">
        <v>587</v>
      </c>
      <c r="E9" s="108" t="s">
        <v>562</v>
      </c>
      <c r="F9" s="102">
        <v>10000</v>
      </c>
      <c r="G9" s="149"/>
      <c r="H9" s="149"/>
      <c r="I9" s="149"/>
      <c r="J9" s="8"/>
    </row>
    <row r="10" spans="1:10" ht="206.25">
      <c r="A10" s="98" t="s">
        <v>555</v>
      </c>
      <c r="B10" s="100" t="s">
        <v>551</v>
      </c>
      <c r="C10" s="101" t="s">
        <v>552</v>
      </c>
      <c r="D10" s="98" t="s">
        <v>588</v>
      </c>
      <c r="E10" s="108" t="s">
        <v>562</v>
      </c>
      <c r="F10" s="102">
        <v>10000</v>
      </c>
      <c r="G10" s="149"/>
      <c r="H10" s="149"/>
      <c r="I10" s="150"/>
      <c r="J10" s="9"/>
    </row>
    <row r="11" spans="1:10" ht="131.25">
      <c r="A11" s="151" t="s">
        <v>568</v>
      </c>
      <c r="B11" s="103"/>
      <c r="C11" s="104"/>
      <c r="D11" s="10"/>
      <c r="E11" s="10"/>
      <c r="F11" s="10"/>
      <c r="G11" s="152"/>
      <c r="H11" s="152"/>
      <c r="I11" s="153" t="s">
        <v>619</v>
      </c>
      <c r="J11" s="98" t="s">
        <v>569</v>
      </c>
    </row>
    <row r="12" spans="1:10" ht="83.25" customHeight="1">
      <c r="A12" s="154" t="s">
        <v>564</v>
      </c>
      <c r="B12" s="10"/>
      <c r="C12" s="105"/>
      <c r="D12" s="10"/>
      <c r="E12" s="10"/>
      <c r="F12" s="10"/>
      <c r="G12" s="152"/>
      <c r="H12" s="152"/>
      <c r="I12" s="152"/>
      <c r="J12" s="98" t="s">
        <v>570</v>
      </c>
    </row>
    <row r="13" spans="1:10" ht="112.5">
      <c r="A13" s="151" t="s">
        <v>565</v>
      </c>
      <c r="B13" s="10"/>
      <c r="C13" s="106"/>
      <c r="D13" s="106"/>
      <c r="E13" s="106"/>
      <c r="F13" s="106"/>
      <c r="G13" s="152"/>
      <c r="H13" s="155"/>
      <c r="I13" s="155"/>
      <c r="J13" s="98" t="s">
        <v>571</v>
      </c>
    </row>
    <row r="14" spans="1:10" ht="56.25">
      <c r="A14" s="151" t="s">
        <v>566</v>
      </c>
      <c r="B14" s="10"/>
      <c r="C14" s="94"/>
      <c r="D14" s="94"/>
      <c r="E14" s="100"/>
      <c r="F14" s="100"/>
      <c r="G14" s="152"/>
      <c r="H14" s="153"/>
      <c r="I14" s="153"/>
      <c r="J14" s="98" t="s">
        <v>572</v>
      </c>
    </row>
    <row r="15" spans="1:10" ht="56.25">
      <c r="A15" s="151" t="s">
        <v>567</v>
      </c>
      <c r="B15" s="10"/>
      <c r="C15" s="94"/>
      <c r="D15" s="94"/>
      <c r="E15" s="94"/>
      <c r="F15" s="94"/>
      <c r="G15" s="152"/>
      <c r="H15" s="156"/>
      <c r="I15" s="156"/>
      <c r="J15" s="98" t="s">
        <v>573</v>
      </c>
    </row>
    <row r="16" spans="1:10" ht="75">
      <c r="A16" s="151" t="s">
        <v>575</v>
      </c>
      <c r="B16" s="10"/>
      <c r="C16" s="15"/>
      <c r="D16" s="15"/>
      <c r="E16" s="8"/>
      <c r="F16" s="8"/>
      <c r="G16" s="152"/>
      <c r="H16" s="149"/>
      <c r="I16" s="149"/>
      <c r="J16" s="98" t="s">
        <v>574</v>
      </c>
    </row>
    <row r="17" spans="1:10" ht="83.25" customHeight="1">
      <c r="A17" s="151" t="s">
        <v>576</v>
      </c>
      <c r="B17" s="10"/>
      <c r="C17" s="15"/>
      <c r="D17" s="15"/>
      <c r="E17" s="8"/>
      <c r="F17" s="8"/>
      <c r="G17" s="152"/>
      <c r="H17" s="149"/>
      <c r="I17" s="149"/>
      <c r="J17" s="98" t="s">
        <v>572</v>
      </c>
    </row>
    <row r="18" spans="1:10" ht="93.75">
      <c r="A18" s="151" t="s">
        <v>577</v>
      </c>
      <c r="B18" s="10"/>
      <c r="C18" s="15"/>
      <c r="D18" s="15"/>
      <c r="E18" s="8"/>
      <c r="F18" s="8"/>
      <c r="G18" s="152"/>
      <c r="H18" s="149" t="s">
        <v>580</v>
      </c>
      <c r="I18" s="153" t="s">
        <v>620</v>
      </c>
      <c r="J18" s="98" t="s">
        <v>578</v>
      </c>
    </row>
    <row r="19" spans="1:10" ht="112.5">
      <c r="A19" s="151" t="s">
        <v>579</v>
      </c>
      <c r="B19" s="10"/>
      <c r="C19" s="15"/>
      <c r="D19" s="15"/>
      <c r="E19" s="8"/>
      <c r="F19" s="8"/>
      <c r="G19" s="152"/>
      <c r="H19" s="149" t="s">
        <v>580</v>
      </c>
      <c r="I19" s="149"/>
      <c r="J19" s="98" t="s">
        <v>572</v>
      </c>
    </row>
    <row r="20" spans="1:10" ht="75">
      <c r="A20" s="151" t="s">
        <v>581</v>
      </c>
      <c r="B20" s="10"/>
      <c r="C20" s="15"/>
      <c r="D20" s="15"/>
      <c r="E20" s="8"/>
      <c r="F20" s="8"/>
      <c r="G20" s="152"/>
      <c r="H20" s="149" t="s">
        <v>580</v>
      </c>
      <c r="I20" s="149"/>
      <c r="J20" s="98" t="s">
        <v>582</v>
      </c>
    </row>
  </sheetData>
  <sheetProtection formatCells="0" formatColumns="0" formatRows="0" insertColumns="0" insertRows="0" selectLockedCells="1"/>
  <mergeCells count="1">
    <mergeCell ref="B2:D2"/>
  </mergeCells>
  <phoneticPr fontId="3" type="noConversion"/>
  <pageMargins left="0.5" right="0.5" top="1" bottom="0.75" header="0.5" footer="0.5"/>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rgb="FF00B050"/>
  </sheetPr>
  <dimension ref="A1:J11"/>
  <sheetViews>
    <sheetView workbookViewId="0">
      <selection activeCell="D3" sqref="D3"/>
    </sheetView>
  </sheetViews>
  <sheetFormatPr defaultRowHeight="15"/>
  <cols>
    <col min="1" max="1" width="10.28515625" style="12" customWidth="1"/>
    <col min="2" max="2" width="13.28515625" style="12" customWidth="1"/>
    <col min="3" max="3" width="10.42578125" style="12" customWidth="1"/>
    <col min="4" max="4" width="35.5703125" style="12" customWidth="1"/>
    <col min="5" max="8" width="10.85546875" style="12" customWidth="1"/>
    <col min="9" max="9" width="8.28515625" style="12" customWidth="1"/>
    <col min="10" max="10" width="10.85546875" style="12" customWidth="1"/>
    <col min="11" max="16384" width="9.140625" style="12"/>
  </cols>
  <sheetData>
    <row r="1" spans="1:10" ht="18.75">
      <c r="A1" s="186" t="s">
        <v>34</v>
      </c>
      <c r="B1" s="186"/>
      <c r="C1" s="186"/>
      <c r="D1" s="186"/>
      <c r="E1" s="186"/>
      <c r="F1" s="186"/>
      <c r="G1" s="186"/>
      <c r="H1" s="186"/>
      <c r="I1" s="186"/>
      <c r="J1" s="186"/>
    </row>
    <row r="2" spans="1:10" ht="37.5">
      <c r="A2" s="6" t="s">
        <v>9</v>
      </c>
      <c r="B2" s="188" t="s">
        <v>143</v>
      </c>
      <c r="C2" s="188"/>
      <c r="D2" s="188"/>
      <c r="E2" s="188"/>
      <c r="F2" s="188"/>
      <c r="G2" s="189" t="s">
        <v>144</v>
      </c>
      <c r="H2" s="189"/>
      <c r="I2" s="189"/>
      <c r="J2" s="189"/>
    </row>
    <row r="3" spans="1:10" s="118" customFormat="1" ht="126">
      <c r="A3" s="135" t="s">
        <v>47</v>
      </c>
      <c r="B3" s="135" t="s">
        <v>146</v>
      </c>
      <c r="C3" s="135" t="s">
        <v>116</v>
      </c>
      <c r="D3" s="135" t="s">
        <v>113</v>
      </c>
      <c r="E3" s="135" t="s">
        <v>114</v>
      </c>
      <c r="F3" s="135" t="s">
        <v>21</v>
      </c>
      <c r="G3" s="135" t="s">
        <v>117</v>
      </c>
      <c r="H3" s="135" t="s">
        <v>118</v>
      </c>
      <c r="I3" s="135" t="s">
        <v>10</v>
      </c>
      <c r="J3" s="135" t="s">
        <v>11</v>
      </c>
    </row>
    <row r="4" spans="1:10" ht="56.25">
      <c r="A4" s="163">
        <v>7</v>
      </c>
      <c r="B4" s="134">
        <v>7</v>
      </c>
      <c r="C4" s="134">
        <v>110</v>
      </c>
      <c r="D4" s="164" t="s">
        <v>543</v>
      </c>
      <c r="E4" s="134" t="s">
        <v>562</v>
      </c>
      <c r="F4" s="134" t="s">
        <v>583</v>
      </c>
      <c r="G4" s="103"/>
      <c r="H4" s="103"/>
      <c r="I4" s="103"/>
      <c r="J4" s="107"/>
    </row>
    <row r="5" spans="1:10" ht="56.25">
      <c r="A5" s="163"/>
      <c r="B5" s="134"/>
      <c r="C5" s="134"/>
      <c r="D5" s="164" t="s">
        <v>544</v>
      </c>
      <c r="E5" s="134"/>
      <c r="F5" s="134"/>
      <c r="G5" s="107"/>
      <c r="H5" s="107"/>
      <c r="I5" s="107"/>
      <c r="J5" s="107"/>
    </row>
    <row r="6" spans="1:10" ht="18.75">
      <c r="A6" s="163"/>
      <c r="B6" s="134"/>
      <c r="C6" s="134"/>
      <c r="D6" s="164" t="s">
        <v>584</v>
      </c>
      <c r="E6" s="134"/>
      <c r="F6" s="134"/>
      <c r="G6" s="107"/>
      <c r="H6" s="107"/>
      <c r="I6" s="107"/>
      <c r="J6" s="134"/>
    </row>
    <row r="7" spans="1:10" ht="37.5">
      <c r="A7" s="163"/>
      <c r="B7" s="134"/>
      <c r="C7" s="134"/>
      <c r="D7" s="164" t="s">
        <v>585</v>
      </c>
      <c r="E7" s="134"/>
      <c r="F7" s="134"/>
      <c r="G7" s="107"/>
      <c r="H7" s="107"/>
      <c r="I7" s="107"/>
      <c r="J7" s="165"/>
    </row>
    <row r="8" spans="1:10" ht="37.5">
      <c r="A8" s="103"/>
      <c r="B8" s="103"/>
      <c r="C8" s="103"/>
      <c r="D8" s="164" t="s">
        <v>586</v>
      </c>
      <c r="E8" s="103"/>
      <c r="F8" s="103"/>
      <c r="G8" s="107"/>
      <c r="H8" s="107"/>
      <c r="I8" s="107"/>
      <c r="J8" s="103"/>
    </row>
    <row r="9" spans="1:10" ht="18.75">
      <c r="A9" s="103"/>
      <c r="B9" s="103"/>
      <c r="C9" s="103"/>
      <c r="D9" s="164" t="s">
        <v>587</v>
      </c>
      <c r="E9" s="103"/>
      <c r="F9" s="103"/>
      <c r="G9" s="107"/>
      <c r="H9" s="107"/>
      <c r="I9" s="107"/>
      <c r="J9" s="103"/>
    </row>
    <row r="10" spans="1:10" ht="36.75" customHeight="1">
      <c r="A10" s="103"/>
      <c r="B10" s="103"/>
      <c r="C10" s="103"/>
      <c r="D10" s="164" t="s">
        <v>588</v>
      </c>
      <c r="E10" s="103"/>
      <c r="F10" s="103"/>
      <c r="G10" s="107"/>
      <c r="H10" s="107"/>
      <c r="I10" s="107"/>
      <c r="J10" s="103"/>
    </row>
    <row r="11" spans="1:10" ht="18.75">
      <c r="A11" s="103"/>
      <c r="B11" s="103"/>
      <c r="C11" s="103"/>
      <c r="D11" s="103"/>
      <c r="E11" s="103"/>
      <c r="F11" s="103"/>
      <c r="G11" s="107">
        <v>10</v>
      </c>
      <c r="H11" s="107"/>
      <c r="I11" s="107" t="s">
        <v>583</v>
      </c>
      <c r="J11" s="103"/>
    </row>
  </sheetData>
  <sheetProtection formatCells="0" formatColumns="0" formatRows="0" insertColumns="0" insertRows="0" selectLockedCells="1"/>
  <mergeCells count="3">
    <mergeCell ref="B2:F2"/>
    <mergeCell ref="G2:J2"/>
    <mergeCell ref="A1:J1"/>
  </mergeCells>
  <phoneticPr fontId="3" type="noConversion"/>
  <pageMargins left="0.42" right="0.41" top="0.75" bottom="0.75" header="0.5" footer="0.5"/>
  <pageSetup scale="95"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rgb="FF00B0F0"/>
  </sheetPr>
  <dimension ref="A1:J15"/>
  <sheetViews>
    <sheetView workbookViewId="0">
      <selection activeCell="J11" sqref="J11"/>
    </sheetView>
  </sheetViews>
  <sheetFormatPr defaultRowHeight="15"/>
  <cols>
    <col min="1" max="1" width="19.85546875" style="12" customWidth="1"/>
    <col min="2" max="2" width="12.5703125" style="12" customWidth="1"/>
    <col min="3" max="3" width="15.140625" style="12" customWidth="1"/>
    <col min="4" max="4" width="8.140625" style="12" customWidth="1"/>
    <col min="5" max="5" width="15.28515625" style="12" customWidth="1"/>
    <col min="6" max="6" width="10.42578125" style="12" customWidth="1"/>
    <col min="7" max="7" width="10.7109375" style="12" customWidth="1"/>
    <col min="8" max="8" width="9.85546875" style="12" customWidth="1"/>
    <col min="9" max="9" width="10.140625" style="12" customWidth="1"/>
    <col min="10" max="10" width="9.42578125" style="12" customWidth="1"/>
    <col min="11" max="16384" width="9.140625" style="12"/>
  </cols>
  <sheetData>
    <row r="1" spans="1:10" ht="36.75" customHeight="1">
      <c r="A1" s="190" t="s">
        <v>62</v>
      </c>
      <c r="B1" s="190"/>
      <c r="C1" s="190"/>
      <c r="D1" s="190"/>
      <c r="E1" s="190"/>
      <c r="F1" s="190"/>
      <c r="G1" s="190"/>
    </row>
    <row r="2" spans="1:10" ht="18.75">
      <c r="A2" s="6" t="s">
        <v>9</v>
      </c>
      <c r="B2" s="188" t="s">
        <v>143</v>
      </c>
      <c r="C2" s="188"/>
      <c r="D2" s="188"/>
      <c r="E2" s="188"/>
      <c r="F2" s="188"/>
      <c r="G2" s="189" t="s">
        <v>144</v>
      </c>
      <c r="H2" s="189"/>
      <c r="I2" s="189"/>
      <c r="J2" s="189"/>
    </row>
    <row r="3" spans="1:10" s="118" customFormat="1" ht="119.25" customHeight="1">
      <c r="A3" s="110" t="s">
        <v>119</v>
      </c>
      <c r="B3" s="110" t="s">
        <v>147</v>
      </c>
      <c r="C3" s="110" t="s">
        <v>120</v>
      </c>
      <c r="D3" s="110" t="s">
        <v>113</v>
      </c>
      <c r="E3" s="110" t="s">
        <v>114</v>
      </c>
      <c r="F3" s="110" t="s">
        <v>21</v>
      </c>
      <c r="G3" s="110" t="s">
        <v>121</v>
      </c>
      <c r="H3" s="110" t="s">
        <v>120</v>
      </c>
      <c r="I3" s="110" t="s">
        <v>10</v>
      </c>
      <c r="J3" s="110" t="s">
        <v>11</v>
      </c>
    </row>
    <row r="4" spans="1:10" ht="72.75" customHeight="1">
      <c r="A4" s="44" t="s">
        <v>589</v>
      </c>
      <c r="B4" s="184">
        <v>870</v>
      </c>
      <c r="C4" s="43" t="s">
        <v>590</v>
      </c>
      <c r="D4" s="37">
        <v>624</v>
      </c>
      <c r="E4" s="37" t="s">
        <v>591</v>
      </c>
      <c r="F4" s="111">
        <v>2276996</v>
      </c>
      <c r="G4" s="45"/>
      <c r="H4" s="10"/>
      <c r="I4" s="10"/>
      <c r="J4" s="10"/>
    </row>
    <row r="5" spans="1:10" ht="45" customHeight="1">
      <c r="A5" s="44" t="s">
        <v>592</v>
      </c>
      <c r="B5" s="185"/>
      <c r="C5" s="43" t="s">
        <v>593</v>
      </c>
      <c r="D5" s="111">
        <v>298</v>
      </c>
      <c r="E5" s="37" t="s">
        <v>591</v>
      </c>
      <c r="F5" s="111">
        <v>522390</v>
      </c>
      <c r="G5" s="36"/>
      <c r="H5" s="10"/>
      <c r="I5" s="10"/>
      <c r="J5" s="10"/>
    </row>
    <row r="6" spans="1:10" ht="63">
      <c r="A6" s="44" t="s">
        <v>589</v>
      </c>
      <c r="B6" s="115"/>
      <c r="C6" s="115"/>
      <c r="D6" s="115"/>
      <c r="E6" s="115"/>
      <c r="F6" s="115"/>
      <c r="G6" s="112">
        <v>300</v>
      </c>
      <c r="H6" s="10"/>
      <c r="I6" s="103" t="s">
        <v>623</v>
      </c>
      <c r="J6" s="10"/>
    </row>
    <row r="7" spans="1:10" ht="40.5" customHeight="1">
      <c r="A7" s="44" t="s">
        <v>596</v>
      </c>
      <c r="B7" s="33"/>
      <c r="C7" s="33"/>
      <c r="D7" s="33"/>
      <c r="E7" s="116"/>
      <c r="F7" s="116"/>
      <c r="G7" s="113">
        <v>100</v>
      </c>
      <c r="H7" s="103"/>
      <c r="I7" s="103" t="s">
        <v>617</v>
      </c>
      <c r="J7" s="10"/>
    </row>
    <row r="8" spans="1:10" ht="31.5">
      <c r="A8" s="44" t="s">
        <v>594</v>
      </c>
      <c r="B8" s="44"/>
      <c r="C8" s="97"/>
      <c r="D8" s="97"/>
      <c r="E8" s="97"/>
      <c r="F8" s="97"/>
      <c r="G8" s="114">
        <v>50</v>
      </c>
      <c r="H8" s="103"/>
      <c r="I8" s="103" t="s">
        <v>622</v>
      </c>
      <c r="J8" s="10"/>
    </row>
    <row r="9" spans="1:10" ht="36" customHeight="1">
      <c r="A9" s="44" t="s">
        <v>595</v>
      </c>
      <c r="B9" s="43"/>
      <c r="C9" s="43"/>
      <c r="D9" s="33"/>
      <c r="E9" s="36"/>
      <c r="F9" s="36"/>
      <c r="G9" s="114">
        <v>50</v>
      </c>
      <c r="H9" s="103"/>
      <c r="I9" s="103" t="s">
        <v>622</v>
      </c>
      <c r="J9" s="10"/>
    </row>
    <row r="10" spans="1:10" ht="15.75">
      <c r="A10" s="59"/>
      <c r="B10" s="56"/>
      <c r="C10" s="55"/>
      <c r="D10" s="57"/>
      <c r="E10" s="57"/>
      <c r="F10" s="57"/>
      <c r="G10" s="57"/>
    </row>
    <row r="11" spans="1:10" ht="15.75">
      <c r="A11" s="59"/>
      <c r="B11" s="56"/>
      <c r="C11" s="55"/>
      <c r="D11" s="57"/>
      <c r="E11" s="57"/>
      <c r="F11" s="57"/>
      <c r="G11" s="58"/>
    </row>
    <row r="12" spans="1:10" ht="15.75">
      <c r="A12" s="59"/>
      <c r="B12" s="56"/>
      <c r="C12" s="55"/>
      <c r="D12" s="57"/>
      <c r="E12" s="57"/>
      <c r="F12" s="57"/>
      <c r="G12" s="58"/>
    </row>
    <row r="13" spans="1:10" ht="15.75">
      <c r="A13" s="59"/>
      <c r="B13" s="56"/>
      <c r="C13" s="55"/>
      <c r="D13" s="57"/>
      <c r="E13" s="57"/>
      <c r="F13" s="57"/>
      <c r="G13" s="58"/>
    </row>
    <row r="14" spans="1:10" ht="15.75">
      <c r="A14" s="59"/>
      <c r="B14" s="56"/>
      <c r="C14" s="55"/>
      <c r="D14" s="57"/>
      <c r="E14" s="57"/>
      <c r="F14" s="57"/>
      <c r="G14" s="58"/>
    </row>
    <row r="15" spans="1:10" ht="15.75">
      <c r="A15" s="59"/>
      <c r="B15" s="56"/>
      <c r="C15" s="55"/>
      <c r="D15" s="57"/>
      <c r="E15" s="57"/>
      <c r="F15" s="57"/>
      <c r="G15" s="58"/>
    </row>
  </sheetData>
  <sheetProtection formatCells="0" formatColumns="0" formatRows="0" insertColumns="0" insertRows="0" selectLockedCells="1"/>
  <mergeCells count="4">
    <mergeCell ref="A1:G1"/>
    <mergeCell ref="B2:F2"/>
    <mergeCell ref="G2:J2"/>
    <mergeCell ref="B4:B5"/>
  </mergeCells>
  <phoneticPr fontId="3" type="noConversion"/>
  <pageMargins left="0.5" right="0.5" top="1" bottom="1" header="0.5" footer="0.5"/>
  <pageSetup orientation="landscape" r:id="rId1"/>
  <headerFooter alignWithMargins="0"/>
</worksheet>
</file>

<file path=xl/worksheets/sheet9.xml><?xml version="1.0" encoding="utf-8"?>
<worksheet xmlns="http://schemas.openxmlformats.org/spreadsheetml/2006/main" xmlns:r="http://schemas.openxmlformats.org/officeDocument/2006/relationships">
  <sheetPr>
    <tabColor rgb="FF00B050"/>
  </sheetPr>
  <dimension ref="A1:O5"/>
  <sheetViews>
    <sheetView workbookViewId="0">
      <selection activeCell="C12" sqref="C12"/>
    </sheetView>
  </sheetViews>
  <sheetFormatPr defaultRowHeight="15"/>
  <cols>
    <col min="1" max="1" width="12.42578125" style="12" customWidth="1"/>
    <col min="2" max="2" width="16.42578125" style="12" customWidth="1"/>
    <col min="3" max="3" width="16.140625" style="12" customWidth="1"/>
    <col min="4" max="7" width="11.85546875" style="12" customWidth="1"/>
    <col min="8" max="8" width="15.85546875" style="12" customWidth="1"/>
    <col min="9" max="9" width="14.42578125" style="12" customWidth="1"/>
    <col min="10" max="10" width="12.7109375" style="12" customWidth="1"/>
    <col min="11" max="16384" width="9.140625" style="12"/>
  </cols>
  <sheetData>
    <row r="1" spans="1:15" ht="18.75">
      <c r="A1" s="191" t="s">
        <v>4</v>
      </c>
      <c r="B1" s="191"/>
      <c r="C1" s="191"/>
      <c r="D1" s="191"/>
      <c r="E1" s="191"/>
      <c r="F1" s="191"/>
      <c r="G1" s="191"/>
      <c r="H1" s="191"/>
      <c r="I1" s="191"/>
      <c r="J1" s="191"/>
      <c r="K1" s="16"/>
      <c r="L1" s="16"/>
      <c r="M1" s="16"/>
      <c r="N1" s="16"/>
      <c r="O1" s="16"/>
    </row>
    <row r="2" spans="1:15" ht="18.75">
      <c r="A2" s="6" t="s">
        <v>9</v>
      </c>
      <c r="B2" s="188" t="s">
        <v>143</v>
      </c>
      <c r="C2" s="188"/>
      <c r="D2" s="188"/>
      <c r="E2" s="188"/>
      <c r="F2" s="188"/>
      <c r="G2" s="189" t="s">
        <v>144</v>
      </c>
      <c r="H2" s="189"/>
      <c r="I2" s="189"/>
      <c r="J2" s="189"/>
    </row>
    <row r="3" spans="1:15" s="118" customFormat="1" ht="78.75">
      <c r="A3" s="97" t="s">
        <v>48</v>
      </c>
      <c r="B3" s="97" t="s">
        <v>148</v>
      </c>
      <c r="C3" s="97" t="s">
        <v>14</v>
      </c>
      <c r="D3" s="97" t="s">
        <v>113</v>
      </c>
      <c r="E3" s="97" t="s">
        <v>114</v>
      </c>
      <c r="F3" s="97" t="s">
        <v>21</v>
      </c>
      <c r="G3" s="97" t="s">
        <v>122</v>
      </c>
      <c r="H3" s="97" t="s">
        <v>14</v>
      </c>
      <c r="I3" s="97" t="s">
        <v>10</v>
      </c>
      <c r="J3" s="97" t="s">
        <v>11</v>
      </c>
    </row>
    <row r="4" spans="1:15" s="118" customFormat="1" ht="61.5" customHeight="1">
      <c r="A4" s="117" t="s">
        <v>600</v>
      </c>
      <c r="B4" s="135">
        <v>5</v>
      </c>
      <c r="C4" s="135" t="s">
        <v>598</v>
      </c>
      <c r="D4" s="135" t="s">
        <v>597</v>
      </c>
      <c r="E4" s="135" t="s">
        <v>562</v>
      </c>
      <c r="F4" s="135">
        <v>60000</v>
      </c>
      <c r="G4" s="28"/>
      <c r="H4" s="28"/>
      <c r="I4" s="28"/>
      <c r="J4" s="28"/>
    </row>
    <row r="5" spans="1:15" s="118" customFormat="1" ht="59.25" customHeight="1">
      <c r="A5" s="117" t="s">
        <v>600</v>
      </c>
      <c r="B5" s="28"/>
      <c r="C5" s="28"/>
      <c r="D5" s="28"/>
      <c r="E5" s="28"/>
      <c r="F5" s="28"/>
      <c r="G5" s="117"/>
      <c r="H5" s="135" t="s">
        <v>599</v>
      </c>
      <c r="I5" s="135">
        <v>100000</v>
      </c>
      <c r="J5" s="135"/>
    </row>
  </sheetData>
  <sheetProtection formatCells="0" formatColumns="0" formatRows="0" insertColumns="0" insertRows="0" selectLockedCells="1"/>
  <mergeCells count="3">
    <mergeCell ref="B2:F2"/>
    <mergeCell ref="G2:J2"/>
    <mergeCell ref="A1:J1"/>
  </mergeCells>
  <phoneticPr fontId="3" type="noConversion"/>
  <pageMargins left="0.5" right="0.5" top="1" bottom="1" header="0.5" footer="0.5"/>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sheetPr>
    <tabColor rgb="FF0070C0"/>
  </sheetPr>
  <dimension ref="A1:J11"/>
  <sheetViews>
    <sheetView workbookViewId="0">
      <selection activeCell="D5" sqref="D5"/>
    </sheetView>
  </sheetViews>
  <sheetFormatPr defaultRowHeight="15"/>
  <cols>
    <col min="1" max="1" width="17.5703125" style="12" customWidth="1"/>
    <col min="2" max="2" width="16" style="12" customWidth="1"/>
    <col min="3" max="3" width="10.85546875" style="12" customWidth="1"/>
    <col min="4" max="4" width="7.28515625" style="12" customWidth="1"/>
    <col min="5" max="5" width="9.42578125" style="12" customWidth="1"/>
    <col min="6" max="6" width="10.85546875" style="12" customWidth="1"/>
    <col min="7" max="7" width="14.85546875" style="12" customWidth="1"/>
    <col min="8" max="8" width="10.85546875" style="12" customWidth="1"/>
    <col min="9" max="9" width="14.5703125" style="12" customWidth="1"/>
    <col min="10" max="10" width="13.140625" style="12" customWidth="1"/>
    <col min="11" max="16384" width="9.140625" style="12"/>
  </cols>
  <sheetData>
    <row r="1" spans="1:10" ht="18.75">
      <c r="A1" s="191" t="s">
        <v>49</v>
      </c>
      <c r="B1" s="191"/>
      <c r="C1" s="191"/>
      <c r="D1" s="191"/>
      <c r="E1" s="191"/>
      <c r="F1" s="191"/>
      <c r="G1" s="191"/>
      <c r="H1" s="191"/>
      <c r="I1" s="191"/>
      <c r="J1" s="191"/>
    </row>
    <row r="2" spans="1:10" ht="18.75">
      <c r="A2" s="6" t="s">
        <v>9</v>
      </c>
      <c r="B2" s="188" t="s">
        <v>143</v>
      </c>
      <c r="C2" s="188"/>
      <c r="D2" s="188"/>
      <c r="E2" s="188"/>
      <c r="F2" s="188"/>
      <c r="G2" s="189" t="s">
        <v>144</v>
      </c>
      <c r="H2" s="189"/>
      <c r="I2" s="189"/>
      <c r="J2" s="189"/>
    </row>
    <row r="3" spans="1:10" s="118" customFormat="1" ht="110.25">
      <c r="A3" s="25" t="s">
        <v>5</v>
      </c>
      <c r="B3" s="110" t="s">
        <v>149</v>
      </c>
      <c r="C3" s="110" t="s">
        <v>50</v>
      </c>
      <c r="D3" s="110" t="s">
        <v>113</v>
      </c>
      <c r="E3" s="110" t="s">
        <v>114</v>
      </c>
      <c r="F3" s="110" t="s">
        <v>21</v>
      </c>
      <c r="G3" s="110" t="s">
        <v>6</v>
      </c>
      <c r="H3" s="110" t="s">
        <v>18</v>
      </c>
      <c r="I3" s="110" t="s">
        <v>10</v>
      </c>
      <c r="J3" s="110" t="s">
        <v>11</v>
      </c>
    </row>
    <row r="4" spans="1:10" ht="18.75">
      <c r="A4" s="119" t="s">
        <v>601</v>
      </c>
      <c r="B4" s="91"/>
      <c r="C4" s="91"/>
      <c r="D4" s="8"/>
      <c r="E4" s="8"/>
      <c r="F4" s="91"/>
      <c r="G4" s="9"/>
      <c r="H4" s="9"/>
      <c r="I4" s="9"/>
      <c r="J4" s="9"/>
    </row>
    <row r="5" spans="1:10" ht="56.25" customHeight="1">
      <c r="A5" s="119" t="s">
        <v>604</v>
      </c>
      <c r="B5" s="93"/>
      <c r="C5" s="93"/>
      <c r="D5" s="8"/>
      <c r="E5" s="8"/>
      <c r="F5" s="93"/>
      <c r="G5" s="9"/>
      <c r="H5" s="9"/>
      <c r="I5" s="9"/>
      <c r="J5" s="9"/>
    </row>
    <row r="6" spans="1:10" ht="93.75">
      <c r="A6" s="119" t="s">
        <v>602</v>
      </c>
      <c r="B6" s="120"/>
      <c r="C6" s="65"/>
      <c r="D6" s="121"/>
      <c r="E6" s="8"/>
      <c r="F6" s="122"/>
      <c r="G6" s="119" t="s">
        <v>605</v>
      </c>
      <c r="H6" s="121" t="s">
        <v>603</v>
      </c>
      <c r="I6" s="9">
        <v>50000</v>
      </c>
      <c r="J6" s="9"/>
    </row>
    <row r="11" spans="1:10">
      <c r="C11" s="12" t="s">
        <v>31</v>
      </c>
    </row>
  </sheetData>
  <sheetProtection formatCells="0" formatColumns="0" formatRows="0" insertColumns="0" insertRows="0" selectLockedCells="1"/>
  <mergeCells count="3">
    <mergeCell ref="A1:J1"/>
    <mergeCell ref="B2:F2"/>
    <mergeCell ref="G2:J2"/>
  </mergeCells>
  <phoneticPr fontId="3" type="noConversion"/>
  <pageMargins left="0.75" right="0.75" top="1" bottom="1" header="0.5" footer="0.5"/>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sheetPr>
    <tabColor rgb="FF00B050"/>
  </sheetPr>
  <dimension ref="A1:J5"/>
  <sheetViews>
    <sheetView workbookViewId="0">
      <selection activeCell="G15" sqref="G15"/>
    </sheetView>
  </sheetViews>
  <sheetFormatPr defaultRowHeight="15"/>
  <cols>
    <col min="1" max="1" width="13.140625" style="12" customWidth="1"/>
    <col min="2" max="8" width="11.85546875" style="12" customWidth="1"/>
    <col min="9" max="9" width="14.42578125" style="12" customWidth="1"/>
    <col min="10" max="10" width="17.42578125" style="12" customWidth="1"/>
    <col min="11" max="16384" width="9.140625" style="12"/>
  </cols>
  <sheetData>
    <row r="1" spans="1:10" ht="18.75">
      <c r="A1" s="186" t="s">
        <v>35</v>
      </c>
      <c r="B1" s="186"/>
      <c r="C1" s="186"/>
      <c r="D1" s="186"/>
      <c r="E1" s="186"/>
      <c r="F1" s="186"/>
      <c r="G1" s="186"/>
      <c r="H1" s="186"/>
      <c r="I1" s="186"/>
      <c r="J1" s="186"/>
    </row>
    <row r="2" spans="1:10" ht="18.75" customHeight="1">
      <c r="A2" s="6" t="s">
        <v>9</v>
      </c>
      <c r="B2" s="192" t="s">
        <v>143</v>
      </c>
      <c r="C2" s="193"/>
      <c r="D2" s="193"/>
      <c r="E2" s="193"/>
      <c r="F2" s="194"/>
      <c r="G2" s="195" t="s">
        <v>144</v>
      </c>
      <c r="H2" s="196"/>
      <c r="I2" s="196"/>
      <c r="J2" s="197"/>
    </row>
    <row r="3" spans="1:10" ht="168.75">
      <c r="A3" s="5" t="s">
        <v>17</v>
      </c>
      <c r="B3" s="5" t="s">
        <v>150</v>
      </c>
      <c r="C3" s="6" t="s">
        <v>16</v>
      </c>
      <c r="D3" s="6" t="s">
        <v>113</v>
      </c>
      <c r="E3" s="6" t="s">
        <v>114</v>
      </c>
      <c r="F3" s="6" t="s">
        <v>21</v>
      </c>
      <c r="G3" s="5" t="s">
        <v>15</v>
      </c>
      <c r="H3" s="5" t="s">
        <v>18</v>
      </c>
      <c r="I3" s="5" t="s">
        <v>10</v>
      </c>
      <c r="J3" s="5" t="s">
        <v>11</v>
      </c>
    </row>
    <row r="4" spans="1:10" ht="90">
      <c r="A4" s="123">
        <v>100</v>
      </c>
      <c r="B4" s="123" t="s">
        <v>606</v>
      </c>
      <c r="C4" s="124">
        <v>200000</v>
      </c>
      <c r="D4" s="124">
        <v>100</v>
      </c>
      <c r="E4" s="110" t="s">
        <v>607</v>
      </c>
      <c r="F4" s="6"/>
      <c r="G4" s="7"/>
      <c r="H4" s="6"/>
      <c r="I4" s="7"/>
      <c r="J4" s="35"/>
    </row>
    <row r="5" spans="1:10" ht="90">
      <c r="A5" s="17">
        <v>2</v>
      </c>
      <c r="B5" s="7"/>
      <c r="C5" s="7"/>
      <c r="D5" s="7"/>
      <c r="E5" s="7"/>
      <c r="F5" s="7"/>
      <c r="G5" s="123">
        <v>100</v>
      </c>
      <c r="H5" s="123" t="s">
        <v>606</v>
      </c>
      <c r="I5" s="124">
        <v>200000</v>
      </c>
      <c r="J5" s="124"/>
    </row>
  </sheetData>
  <sheetProtection formatCells="0" formatColumns="0" formatRows="0" insertColumns="0" insertRows="0" selectLockedCells="1"/>
  <mergeCells count="3">
    <mergeCell ref="A1:J1"/>
    <mergeCell ref="B2:F2"/>
    <mergeCell ref="G2:J2"/>
  </mergeCells>
  <phoneticPr fontId="3" type="noConversion"/>
  <pageMargins left="0.75" right="0.75" top="1" bottom="1" header="0.5" footer="0.5"/>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sheetPr>
    <tabColor rgb="FF00B0F0"/>
  </sheetPr>
  <dimension ref="A1:J5"/>
  <sheetViews>
    <sheetView workbookViewId="0">
      <selection activeCell="I6" sqref="I6"/>
    </sheetView>
  </sheetViews>
  <sheetFormatPr defaultRowHeight="15"/>
  <cols>
    <col min="1" max="1" width="18.28515625" style="12" customWidth="1"/>
    <col min="2" max="2" width="16" style="12" customWidth="1"/>
    <col min="3" max="10" width="11.5703125" style="12" customWidth="1"/>
    <col min="11" max="16384" width="9.140625" style="12"/>
  </cols>
  <sheetData>
    <row r="1" spans="1:10" ht="18.75">
      <c r="A1" s="186" t="s">
        <v>7</v>
      </c>
      <c r="B1" s="186"/>
      <c r="C1" s="186"/>
      <c r="D1" s="186"/>
      <c r="E1" s="186"/>
      <c r="F1" s="186"/>
      <c r="G1" s="186"/>
      <c r="H1" s="186"/>
      <c r="I1" s="186"/>
      <c r="J1" s="186"/>
    </row>
    <row r="2" spans="1:10" ht="18.75">
      <c r="A2" s="6" t="s">
        <v>9</v>
      </c>
      <c r="B2" s="188" t="s">
        <v>143</v>
      </c>
      <c r="C2" s="188"/>
      <c r="D2" s="188"/>
      <c r="E2" s="188"/>
      <c r="F2" s="188"/>
      <c r="G2" s="189" t="s">
        <v>144</v>
      </c>
      <c r="H2" s="189"/>
      <c r="I2" s="189"/>
      <c r="J2" s="189"/>
    </row>
    <row r="3" spans="1:10" ht="112.5">
      <c r="A3" s="6" t="s">
        <v>36</v>
      </c>
      <c r="B3" s="5" t="s">
        <v>151</v>
      </c>
      <c r="C3" s="6" t="s">
        <v>123</v>
      </c>
      <c r="D3" s="6" t="s">
        <v>113</v>
      </c>
      <c r="E3" s="6" t="s">
        <v>114</v>
      </c>
      <c r="F3" s="6" t="s">
        <v>21</v>
      </c>
      <c r="G3" s="5" t="s">
        <v>124</v>
      </c>
      <c r="H3" s="5" t="s">
        <v>123</v>
      </c>
      <c r="I3" s="5" t="s">
        <v>10</v>
      </c>
      <c r="J3" s="5" t="s">
        <v>11</v>
      </c>
    </row>
    <row r="4" spans="1:10" ht="47.25">
      <c r="A4" s="127" t="s">
        <v>611</v>
      </c>
      <c r="B4" s="125" t="s">
        <v>608</v>
      </c>
      <c r="C4" s="125" t="s">
        <v>609</v>
      </c>
      <c r="D4" s="111">
        <v>0</v>
      </c>
      <c r="E4" s="8" t="s">
        <v>591</v>
      </c>
      <c r="F4" s="8">
        <v>0</v>
      </c>
      <c r="G4" s="125" t="s">
        <v>608</v>
      </c>
      <c r="H4" s="125" t="s">
        <v>609</v>
      </c>
      <c r="I4" s="9">
        <v>50000</v>
      </c>
      <c r="J4" s="9"/>
    </row>
    <row r="5" spans="1:10" ht="47.25">
      <c r="A5" s="127" t="s">
        <v>612</v>
      </c>
      <c r="B5" s="125" t="s">
        <v>610</v>
      </c>
      <c r="C5" s="125" t="s">
        <v>609</v>
      </c>
      <c r="D5" s="126">
        <v>0</v>
      </c>
      <c r="E5" s="8" t="s">
        <v>591</v>
      </c>
      <c r="F5" s="9">
        <v>0</v>
      </c>
      <c r="G5" s="125" t="s">
        <v>610</v>
      </c>
      <c r="H5" s="125" t="s">
        <v>609</v>
      </c>
      <c r="I5" s="9">
        <v>50000</v>
      </c>
      <c r="J5" s="9"/>
    </row>
  </sheetData>
  <sheetProtection formatCells="0" formatColumns="0" formatRows="0" insertColumns="0" insertRows="0" selectLockedCells="1"/>
  <mergeCells count="3">
    <mergeCell ref="A1:J1"/>
    <mergeCell ref="B2:F2"/>
    <mergeCell ref="G2:J2"/>
  </mergeCells>
  <phoneticPr fontId="3" type="noConversion"/>
  <pageMargins left="0.75" right="0.75" top="1" bottom="1" header="0.5" footer="0.5"/>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sheetPr>
    <tabColor rgb="FF00B0F0"/>
  </sheetPr>
  <dimension ref="A1:J5"/>
  <sheetViews>
    <sheetView workbookViewId="0">
      <selection activeCell="C11" sqref="C11"/>
    </sheetView>
  </sheetViews>
  <sheetFormatPr defaultRowHeight="15"/>
  <cols>
    <col min="1" max="1" width="23.28515625" style="12" bestFit="1" customWidth="1"/>
    <col min="2" max="2" width="12" style="12" customWidth="1"/>
    <col min="3" max="5" width="11.28515625" style="12" customWidth="1"/>
    <col min="6" max="6" width="12.5703125" style="12" customWidth="1"/>
    <col min="7" max="9" width="11.28515625" style="12" customWidth="1"/>
    <col min="10" max="10" width="14.140625" style="12" customWidth="1"/>
    <col min="11" max="16384" width="9.140625" style="12"/>
  </cols>
  <sheetData>
    <row r="1" spans="1:10" ht="18.75">
      <c r="A1" s="191" t="s">
        <v>51</v>
      </c>
      <c r="B1" s="191"/>
      <c r="C1" s="191"/>
      <c r="D1" s="191"/>
      <c r="E1" s="191"/>
      <c r="F1" s="191"/>
      <c r="G1" s="191"/>
      <c r="H1" s="191"/>
      <c r="I1" s="191"/>
      <c r="J1" s="191"/>
    </row>
    <row r="2" spans="1:10" ht="18.75">
      <c r="A2" s="6" t="s">
        <v>9</v>
      </c>
      <c r="B2" s="188" t="s">
        <v>143</v>
      </c>
      <c r="C2" s="188"/>
      <c r="D2" s="188"/>
      <c r="E2" s="188"/>
      <c r="F2" s="188"/>
      <c r="G2" s="189" t="s">
        <v>144</v>
      </c>
      <c r="H2" s="189"/>
      <c r="I2" s="189"/>
      <c r="J2" s="189"/>
    </row>
    <row r="3" spans="1:10" ht="112.5">
      <c r="A3" s="5" t="s">
        <v>37</v>
      </c>
      <c r="B3" s="5" t="s">
        <v>152</v>
      </c>
      <c r="C3" s="5" t="s">
        <v>12</v>
      </c>
      <c r="D3" s="6" t="s">
        <v>113</v>
      </c>
      <c r="E3" s="6" t="s">
        <v>114</v>
      </c>
      <c r="F3" s="6" t="s">
        <v>21</v>
      </c>
      <c r="G3" s="5" t="s">
        <v>133</v>
      </c>
      <c r="H3" s="5" t="s">
        <v>12</v>
      </c>
      <c r="I3" s="5" t="s">
        <v>10</v>
      </c>
      <c r="J3" s="5" t="s">
        <v>11</v>
      </c>
    </row>
    <row r="4" spans="1:10" ht="49.5" customHeight="1">
      <c r="A4" s="128" t="s">
        <v>613</v>
      </c>
      <c r="B4" s="129" t="s">
        <v>614</v>
      </c>
      <c r="C4" s="130" t="s">
        <v>615</v>
      </c>
      <c r="D4" s="129">
        <v>300</v>
      </c>
      <c r="E4" s="130" t="s">
        <v>562</v>
      </c>
      <c r="F4" s="130" t="s">
        <v>616</v>
      </c>
      <c r="G4" s="54"/>
      <c r="H4" s="64"/>
      <c r="I4" s="54"/>
      <c r="J4" s="34"/>
    </row>
    <row r="5" spans="1:10" ht="18.75">
      <c r="A5" s="128" t="s">
        <v>613</v>
      </c>
      <c r="B5" s="129"/>
      <c r="C5" s="130"/>
      <c r="D5" s="129"/>
      <c r="E5" s="130"/>
      <c r="F5" s="130"/>
      <c r="G5" s="54"/>
      <c r="H5" s="130" t="s">
        <v>615</v>
      </c>
      <c r="I5" s="129" t="s">
        <v>617</v>
      </c>
      <c r="J5" s="130"/>
    </row>
  </sheetData>
  <sheetProtection formatCells="0" formatColumns="0" formatRows="0" insertColumns="0" insertRows="0" selectLockedCells="1"/>
  <mergeCells count="3">
    <mergeCell ref="A1:J1"/>
    <mergeCell ref="B2:F2"/>
    <mergeCell ref="G2:J2"/>
  </mergeCells>
  <phoneticPr fontId="3" type="noConversion"/>
  <pageMargins left="0.42" right="0.41"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sheetPr>
    <tabColor rgb="FF00B0F0"/>
  </sheetPr>
  <dimension ref="A1:L22"/>
  <sheetViews>
    <sheetView tabSelected="1" workbookViewId="0">
      <selection activeCell="I5" sqref="I5"/>
    </sheetView>
  </sheetViews>
  <sheetFormatPr defaultRowHeight="15"/>
  <cols>
    <col min="1" max="1" width="4.28515625" style="12" customWidth="1"/>
    <col min="2" max="2" width="25.28515625" style="12" customWidth="1"/>
    <col min="3" max="4" width="12.5703125" style="12" customWidth="1"/>
    <col min="5" max="5" width="11.28515625" style="12" bestFit="1" customWidth="1"/>
    <col min="6" max="6" width="13.28515625" style="12" customWidth="1"/>
    <col min="7" max="7" width="13.42578125" style="12" customWidth="1"/>
    <col min="8" max="8" width="13.85546875" style="12" customWidth="1"/>
    <col min="9" max="9" width="10.85546875" style="12" customWidth="1"/>
    <col min="10" max="10" width="9.140625" style="12" customWidth="1"/>
    <col min="11" max="16384" width="9.140625" style="12"/>
  </cols>
  <sheetData>
    <row r="1" spans="1:12" ht="15.75">
      <c r="A1" s="201" t="s">
        <v>97</v>
      </c>
      <c r="B1" s="202"/>
      <c r="C1" s="202"/>
      <c r="D1" s="202"/>
      <c r="E1" s="202"/>
      <c r="F1" s="202"/>
      <c r="G1" s="202"/>
      <c r="H1" s="202"/>
      <c r="I1" s="202"/>
      <c r="J1" s="202"/>
    </row>
    <row r="2" spans="1:12" ht="15.75">
      <c r="A2" s="180" t="s">
        <v>19</v>
      </c>
      <c r="B2" s="180" t="s">
        <v>20</v>
      </c>
      <c r="C2" s="180" t="s">
        <v>153</v>
      </c>
      <c r="D2" s="184" t="s">
        <v>21</v>
      </c>
      <c r="E2" s="180" t="s">
        <v>21</v>
      </c>
      <c r="F2" s="180"/>
      <c r="G2" s="199" t="s">
        <v>154</v>
      </c>
      <c r="H2" s="184" t="s">
        <v>155</v>
      </c>
      <c r="I2" s="180" t="s">
        <v>156</v>
      </c>
      <c r="J2" s="180" t="s">
        <v>157</v>
      </c>
    </row>
    <row r="3" spans="1:12" ht="31.5">
      <c r="A3" s="180"/>
      <c r="B3" s="180"/>
      <c r="C3" s="180"/>
      <c r="D3" s="185"/>
      <c r="E3" s="137" t="s">
        <v>125</v>
      </c>
      <c r="F3" s="137" t="s">
        <v>126</v>
      </c>
      <c r="G3" s="200"/>
      <c r="H3" s="185"/>
      <c r="I3" s="180"/>
      <c r="J3" s="180"/>
    </row>
    <row r="4" spans="1:12" ht="18.75">
      <c r="A4" s="136" t="s">
        <v>22</v>
      </c>
      <c r="B4" s="203" t="s">
        <v>621</v>
      </c>
      <c r="C4" s="204"/>
      <c r="D4" s="204"/>
      <c r="E4" s="204"/>
      <c r="F4" s="204"/>
      <c r="G4" s="204"/>
      <c r="H4" s="204"/>
      <c r="I4" s="204"/>
      <c r="J4" s="205"/>
    </row>
    <row r="5" spans="1:12" ht="47.25">
      <c r="A5" s="24">
        <v>1</v>
      </c>
      <c r="B5" s="138" t="s">
        <v>99</v>
      </c>
      <c r="C5" s="166"/>
      <c r="D5" s="166"/>
      <c r="E5" s="166"/>
      <c r="F5" s="166"/>
      <c r="G5" s="137"/>
      <c r="H5" s="208">
        <v>155.15</v>
      </c>
      <c r="I5" s="209">
        <f>H5*25/100</f>
        <v>38.787500000000001</v>
      </c>
      <c r="J5" s="209">
        <f>H5*75/100</f>
        <v>116.3625</v>
      </c>
      <c r="L5" s="167"/>
    </row>
    <row r="6" spans="1:12" ht="22.5" customHeight="1">
      <c r="A6" s="24"/>
      <c r="B6" s="138" t="s">
        <v>100</v>
      </c>
      <c r="C6" s="137"/>
      <c r="D6" s="148">
        <v>0</v>
      </c>
      <c r="E6" s="148">
        <f>D6*75/100</f>
        <v>0</v>
      </c>
      <c r="F6" s="148">
        <f>D6*25/100</f>
        <v>0</v>
      </c>
      <c r="G6" s="148"/>
      <c r="H6" s="148">
        <v>20</v>
      </c>
      <c r="I6" s="168">
        <f>H6*25/100</f>
        <v>5</v>
      </c>
      <c r="J6" s="168">
        <f>H6*75/100</f>
        <v>15</v>
      </c>
      <c r="L6" s="169"/>
    </row>
    <row r="7" spans="1:12" ht="31.5">
      <c r="A7" s="24">
        <v>2</v>
      </c>
      <c r="B7" s="138" t="s">
        <v>52</v>
      </c>
      <c r="C7" s="166"/>
      <c r="D7" s="148">
        <v>29</v>
      </c>
      <c r="E7" s="148">
        <f t="shared" ref="E7:E10" si="0">D7*75/100</f>
        <v>21.75</v>
      </c>
      <c r="F7" s="148">
        <f t="shared" ref="F7:F10" si="1">D7*25/100</f>
        <v>7.25</v>
      </c>
      <c r="G7" s="148"/>
      <c r="H7" s="148">
        <v>25.5</v>
      </c>
      <c r="I7" s="168">
        <f>H7*25/100</f>
        <v>6.375</v>
      </c>
      <c r="J7" s="168">
        <f>H7*75/100</f>
        <v>19.125</v>
      </c>
      <c r="L7" s="167"/>
    </row>
    <row r="8" spans="1:12" ht="47.25">
      <c r="A8" s="24">
        <v>3</v>
      </c>
      <c r="B8" s="138" t="s">
        <v>30</v>
      </c>
      <c r="C8" s="166"/>
      <c r="D8" s="148">
        <v>64.48</v>
      </c>
      <c r="E8" s="148">
        <f t="shared" si="0"/>
        <v>48.36</v>
      </c>
      <c r="F8" s="148">
        <f t="shared" si="1"/>
        <v>16.12</v>
      </c>
      <c r="G8" s="148"/>
      <c r="H8" s="148">
        <v>90</v>
      </c>
      <c r="I8" s="168">
        <f>H8*25/100</f>
        <v>22.5</v>
      </c>
      <c r="J8" s="168">
        <f>H8*75/100</f>
        <v>67.5</v>
      </c>
      <c r="L8" s="167"/>
    </row>
    <row r="9" spans="1:12" ht="15.75">
      <c r="A9" s="24">
        <v>4</v>
      </c>
      <c r="B9" s="138" t="s">
        <v>53</v>
      </c>
      <c r="C9" s="137"/>
      <c r="D9" s="148">
        <v>4</v>
      </c>
      <c r="E9" s="148">
        <f t="shared" si="0"/>
        <v>3</v>
      </c>
      <c r="F9" s="148">
        <f t="shared" si="1"/>
        <v>1</v>
      </c>
      <c r="G9" s="148"/>
      <c r="H9" s="148">
        <v>1</v>
      </c>
      <c r="I9" s="168">
        <f>H9*25/100</f>
        <v>0.25</v>
      </c>
      <c r="J9" s="168">
        <f>H9*75/100</f>
        <v>0.75</v>
      </c>
      <c r="L9" s="169"/>
    </row>
    <row r="10" spans="1:12" ht="15.75">
      <c r="A10" s="24">
        <v>5</v>
      </c>
      <c r="B10" s="138" t="s">
        <v>29</v>
      </c>
      <c r="C10" s="166"/>
      <c r="D10" s="148">
        <v>4.4000000000000004</v>
      </c>
      <c r="E10" s="148">
        <f t="shared" si="0"/>
        <v>3.3</v>
      </c>
      <c r="F10" s="148">
        <f t="shared" si="1"/>
        <v>1.1000000000000001</v>
      </c>
      <c r="G10" s="148"/>
      <c r="H10" s="148">
        <v>15</v>
      </c>
      <c r="I10" s="168">
        <f>H10*25/100</f>
        <v>3.75</v>
      </c>
      <c r="J10" s="168">
        <f>H10*75/100</f>
        <v>11.25</v>
      </c>
      <c r="L10" s="167"/>
    </row>
    <row r="11" spans="1:12" ht="18.75" customHeight="1">
      <c r="A11" s="136" t="s">
        <v>23</v>
      </c>
      <c r="B11" s="198" t="s">
        <v>58</v>
      </c>
      <c r="C11" s="198"/>
      <c r="D11" s="198"/>
      <c r="E11" s="198"/>
      <c r="F11" s="198"/>
      <c r="G11" s="198"/>
      <c r="H11" s="170"/>
      <c r="I11" s="170"/>
      <c r="J11" s="170"/>
    </row>
    <row r="12" spans="1:12" ht="18.75">
      <c r="A12" s="136"/>
      <c r="B12" s="136"/>
      <c r="C12" s="136"/>
      <c r="D12" s="136"/>
      <c r="E12" s="136"/>
      <c r="F12" s="136"/>
      <c r="G12" s="136"/>
      <c r="H12" s="170"/>
      <c r="I12" s="170"/>
      <c r="J12" s="170"/>
    </row>
    <row r="13" spans="1:12" s="29" customFormat="1" ht="15.75">
      <c r="A13" s="24">
        <v>12</v>
      </c>
      <c r="B13" s="138" t="s">
        <v>54</v>
      </c>
      <c r="C13" s="137"/>
      <c r="D13" s="137"/>
      <c r="E13" s="137"/>
      <c r="F13" s="137"/>
      <c r="G13" s="137"/>
      <c r="H13" s="137"/>
      <c r="I13" s="27"/>
      <c r="J13" s="27"/>
    </row>
    <row r="14" spans="1:12" s="29" customFormat="1" ht="15.75">
      <c r="A14" s="24">
        <v>13</v>
      </c>
      <c r="B14" s="138" t="s">
        <v>55</v>
      </c>
      <c r="C14" s="137"/>
      <c r="D14" s="137"/>
      <c r="E14" s="137"/>
      <c r="F14" s="137"/>
      <c r="G14" s="137"/>
      <c r="H14" s="137"/>
      <c r="I14" s="27"/>
      <c r="J14" s="27"/>
    </row>
    <row r="15" spans="1:12" s="29" customFormat="1" ht="47.25">
      <c r="A15" s="24">
        <v>14</v>
      </c>
      <c r="B15" s="138" t="s">
        <v>56</v>
      </c>
      <c r="C15" s="137"/>
      <c r="D15" s="137"/>
      <c r="E15" s="137"/>
      <c r="F15" s="137"/>
      <c r="G15" s="137"/>
      <c r="H15" s="137"/>
      <c r="I15" s="27"/>
      <c r="J15" s="27"/>
    </row>
    <row r="16" spans="1:12" s="29" customFormat="1" ht="31.5">
      <c r="A16" s="24">
        <v>15</v>
      </c>
      <c r="B16" s="138" t="s">
        <v>57</v>
      </c>
      <c r="C16" s="137"/>
      <c r="D16" s="137"/>
      <c r="E16" s="148">
        <f>D16*75/100</f>
        <v>0</v>
      </c>
      <c r="F16" s="148">
        <f>E16*25/100</f>
        <v>0</v>
      </c>
      <c r="G16" s="148"/>
      <c r="H16" s="148">
        <v>2</v>
      </c>
      <c r="I16" s="168">
        <f>H16*25/100</f>
        <v>0.5</v>
      </c>
      <c r="J16" s="168">
        <f>H16*75/100</f>
        <v>1.5</v>
      </c>
    </row>
    <row r="17" spans="1:10" s="29" customFormat="1" ht="15.75">
      <c r="A17" s="24"/>
      <c r="B17" s="138"/>
      <c r="C17" s="137"/>
      <c r="D17" s="137"/>
      <c r="E17" s="148"/>
      <c r="F17" s="148"/>
      <c r="G17" s="148"/>
      <c r="H17" s="148"/>
      <c r="I17" s="168"/>
      <c r="J17" s="168"/>
    </row>
    <row r="18" spans="1:10">
      <c r="B18" s="12" t="s">
        <v>185</v>
      </c>
      <c r="C18" s="12" t="s">
        <v>624</v>
      </c>
      <c r="H18" s="171"/>
      <c r="I18" s="172" t="s">
        <v>625</v>
      </c>
    </row>
    <row r="19" spans="1:10" ht="21">
      <c r="B19" s="12" t="s">
        <v>127</v>
      </c>
      <c r="J19" s="173"/>
    </row>
    <row r="20" spans="1:10" ht="21">
      <c r="I20" s="174"/>
      <c r="J20" s="173"/>
    </row>
    <row r="21" spans="1:10" ht="15.75">
      <c r="I21" s="174"/>
    </row>
    <row r="22" spans="1:10" ht="15.75">
      <c r="I22" s="174"/>
    </row>
  </sheetData>
  <sheetProtection formatCells="0" formatColumns="0" formatRows="0" insertColumns="0" insertRows="0" selectLockedCells="1"/>
  <mergeCells count="12">
    <mergeCell ref="A2:A3"/>
    <mergeCell ref="C2:C3"/>
    <mergeCell ref="A1:J1"/>
    <mergeCell ref="D2:D3"/>
    <mergeCell ref="E2:F2"/>
    <mergeCell ref="J2:J3"/>
    <mergeCell ref="B11:G11"/>
    <mergeCell ref="G2:G3"/>
    <mergeCell ref="H2:H3"/>
    <mergeCell ref="I2:I3"/>
    <mergeCell ref="B2:B3"/>
    <mergeCell ref="B4:J4"/>
  </mergeCells>
  <phoneticPr fontId="3" type="noConversion"/>
  <pageMargins left="0.75" right="0.75" top="0.75" bottom="0.5"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00B0F0"/>
  </sheetPr>
  <dimension ref="A1:Z28"/>
  <sheetViews>
    <sheetView zoomScale="75" workbookViewId="0">
      <selection activeCell="X5" sqref="X5"/>
    </sheetView>
  </sheetViews>
  <sheetFormatPr defaultColWidth="8.7109375" defaultRowHeight="15"/>
  <cols>
    <col min="1" max="1" width="4.85546875" style="12" bestFit="1" customWidth="1"/>
    <col min="2" max="2" width="8.7109375" style="12" customWidth="1"/>
    <col min="3" max="3" width="8.5703125" style="12" bestFit="1" customWidth="1"/>
    <col min="4" max="4" width="7.85546875" style="12" bestFit="1" customWidth="1"/>
    <col min="5" max="6" width="4" style="12" bestFit="1" customWidth="1"/>
    <col min="7" max="7" width="8.7109375" style="12" customWidth="1"/>
    <col min="8" max="9" width="4" style="12" bestFit="1" customWidth="1"/>
    <col min="10" max="10" width="7.85546875" style="12" bestFit="1" customWidth="1"/>
    <col min="11" max="12" width="4" style="12" bestFit="1" customWidth="1"/>
    <col min="13" max="13" width="7.85546875" style="12" bestFit="1" customWidth="1"/>
    <col min="14" max="15" width="4" style="12" bestFit="1" customWidth="1"/>
    <col min="16" max="16" width="7.85546875" style="12" bestFit="1" customWidth="1"/>
    <col min="17" max="17" width="12.140625" style="12" customWidth="1"/>
    <col min="18" max="18" width="11.140625" style="12" customWidth="1"/>
    <col min="19" max="19" width="14.42578125" style="12" customWidth="1"/>
    <col min="20" max="16384" width="8.7109375" style="12"/>
  </cols>
  <sheetData>
    <row r="1" spans="1:26" ht="45.75" customHeight="1">
      <c r="A1" s="207" t="s">
        <v>128</v>
      </c>
      <c r="B1" s="207"/>
      <c r="C1" s="207"/>
      <c r="D1" s="207"/>
      <c r="E1" s="207"/>
      <c r="F1" s="207"/>
      <c r="G1" s="207"/>
      <c r="H1" s="207"/>
      <c r="I1" s="207"/>
      <c r="J1" s="207"/>
      <c r="K1" s="207"/>
      <c r="L1" s="207"/>
      <c r="M1" s="207"/>
      <c r="N1" s="207"/>
    </row>
    <row r="2" spans="1:26" ht="66.75" customHeight="1">
      <c r="A2" s="184" t="s">
        <v>19</v>
      </c>
      <c r="B2" s="184" t="s">
        <v>129</v>
      </c>
      <c r="C2" s="184" t="s">
        <v>63</v>
      </c>
      <c r="D2" s="184" t="s">
        <v>64</v>
      </c>
      <c r="E2" s="180" t="s">
        <v>65</v>
      </c>
      <c r="F2" s="180"/>
      <c r="G2" s="180"/>
      <c r="H2" s="180"/>
      <c r="I2" s="180"/>
      <c r="J2" s="180"/>
      <c r="K2" s="180"/>
      <c r="L2" s="180"/>
      <c r="M2" s="180"/>
      <c r="N2" s="180"/>
      <c r="O2" s="180"/>
      <c r="P2" s="180"/>
      <c r="Q2" s="180" t="s">
        <v>158</v>
      </c>
      <c r="R2" s="180"/>
      <c r="S2" s="184" t="s">
        <v>159</v>
      </c>
      <c r="T2" s="184" t="s">
        <v>130</v>
      </c>
      <c r="U2" s="184" t="s">
        <v>160</v>
      </c>
      <c r="V2" s="18"/>
      <c r="W2" s="18"/>
      <c r="X2" s="19"/>
      <c r="Y2" s="19"/>
      <c r="Z2" s="19"/>
    </row>
    <row r="3" spans="1:26" ht="153" customHeight="1">
      <c r="A3" s="185"/>
      <c r="B3" s="185"/>
      <c r="C3" s="185"/>
      <c r="D3" s="185"/>
      <c r="E3" s="180" t="s">
        <v>67</v>
      </c>
      <c r="F3" s="180"/>
      <c r="G3" s="180"/>
      <c r="H3" s="180" t="s">
        <v>68</v>
      </c>
      <c r="I3" s="180"/>
      <c r="J3" s="180"/>
      <c r="K3" s="180" t="s">
        <v>69</v>
      </c>
      <c r="L3" s="180"/>
      <c r="M3" s="180"/>
      <c r="N3" s="180" t="s">
        <v>70</v>
      </c>
      <c r="O3" s="180"/>
      <c r="P3" s="180"/>
      <c r="Q3" s="26" t="s">
        <v>75</v>
      </c>
      <c r="R3" s="26" t="s">
        <v>161</v>
      </c>
      <c r="S3" s="185"/>
      <c r="T3" s="185"/>
      <c r="U3" s="185"/>
      <c r="V3" s="18"/>
      <c r="W3" s="18"/>
      <c r="X3" s="19"/>
      <c r="Y3" s="19"/>
      <c r="Z3" s="19"/>
    </row>
    <row r="4" spans="1:26" ht="45.75" customHeight="1">
      <c r="A4" s="26"/>
      <c r="B4" s="26"/>
      <c r="C4" s="26"/>
      <c r="D4" s="26"/>
      <c r="E4" s="180" t="s">
        <v>66</v>
      </c>
      <c r="F4" s="180"/>
      <c r="G4" s="184" t="s">
        <v>161</v>
      </c>
      <c r="H4" s="180" t="s">
        <v>66</v>
      </c>
      <c r="I4" s="180"/>
      <c r="J4" s="184" t="s">
        <v>161</v>
      </c>
      <c r="K4" s="180" t="s">
        <v>66</v>
      </c>
      <c r="L4" s="180"/>
      <c r="M4" s="184" t="s">
        <v>161</v>
      </c>
      <c r="N4" s="180" t="s">
        <v>66</v>
      </c>
      <c r="O4" s="180"/>
      <c r="P4" s="184" t="s">
        <v>161</v>
      </c>
      <c r="Q4" s="26"/>
      <c r="R4" s="26"/>
      <c r="S4" s="26"/>
      <c r="T4" s="26"/>
      <c r="U4" s="26"/>
      <c r="V4" s="18"/>
      <c r="W4" s="18"/>
      <c r="X4" s="19"/>
      <c r="Y4" s="19"/>
      <c r="Z4" s="19"/>
    </row>
    <row r="5" spans="1:26" ht="45.75" customHeight="1">
      <c r="A5" s="26"/>
      <c r="B5" s="26"/>
      <c r="C5" s="26"/>
      <c r="D5" s="37"/>
      <c r="E5" s="26" t="s">
        <v>73</v>
      </c>
      <c r="F5" s="26" t="s">
        <v>74</v>
      </c>
      <c r="G5" s="185"/>
      <c r="H5" s="26" t="s">
        <v>73</v>
      </c>
      <c r="I5" s="26" t="s">
        <v>74</v>
      </c>
      <c r="J5" s="185"/>
      <c r="K5" s="26" t="s">
        <v>73</v>
      </c>
      <c r="L5" s="26" t="s">
        <v>74</v>
      </c>
      <c r="M5" s="185"/>
      <c r="N5" s="26" t="s">
        <v>73</v>
      </c>
      <c r="O5" s="26" t="s">
        <v>74</v>
      </c>
      <c r="P5" s="185"/>
      <c r="Q5" s="26"/>
      <c r="R5" s="26"/>
      <c r="S5" s="26"/>
      <c r="T5" s="26"/>
      <c r="U5" s="26"/>
      <c r="V5" s="18"/>
      <c r="W5" s="18"/>
      <c r="X5" s="19"/>
      <c r="Y5" s="19"/>
      <c r="Z5" s="19"/>
    </row>
    <row r="6" spans="1:26" ht="15.75">
      <c r="A6" s="26">
        <v>1</v>
      </c>
      <c r="B6" s="26">
        <v>2</v>
      </c>
      <c r="C6" s="26">
        <v>3</v>
      </c>
      <c r="D6" s="26">
        <v>4</v>
      </c>
      <c r="E6" s="26">
        <v>5</v>
      </c>
      <c r="F6" s="26">
        <v>6</v>
      </c>
      <c r="G6" s="26">
        <v>7</v>
      </c>
      <c r="H6" s="26">
        <v>8</v>
      </c>
      <c r="I6" s="26">
        <v>9</v>
      </c>
      <c r="J6" s="26">
        <v>10</v>
      </c>
      <c r="K6" s="26">
        <v>11</v>
      </c>
      <c r="L6" s="26">
        <v>12</v>
      </c>
      <c r="M6" s="26">
        <v>13</v>
      </c>
      <c r="N6" s="26">
        <v>14</v>
      </c>
      <c r="O6" s="26">
        <v>15</v>
      </c>
      <c r="P6" s="26">
        <v>16</v>
      </c>
      <c r="Q6" s="26">
        <v>17</v>
      </c>
      <c r="R6" s="26">
        <v>18</v>
      </c>
      <c r="S6" s="26">
        <v>19</v>
      </c>
      <c r="T6" s="26">
        <v>20</v>
      </c>
      <c r="U6" s="26">
        <v>21</v>
      </c>
      <c r="V6" s="20"/>
      <c r="W6" s="20"/>
    </row>
    <row r="7" spans="1:26" ht="29.25" customHeight="1">
      <c r="A7" s="25"/>
      <c r="B7" s="25"/>
      <c r="C7" s="25"/>
      <c r="D7" s="25"/>
      <c r="E7" s="38"/>
      <c r="F7" s="38">
        <v>1</v>
      </c>
      <c r="G7" s="39"/>
      <c r="H7" s="38">
        <v>1</v>
      </c>
      <c r="I7" s="38">
        <v>5</v>
      </c>
      <c r="J7" s="39"/>
      <c r="K7" s="38"/>
      <c r="L7" s="38">
        <v>12</v>
      </c>
      <c r="M7" s="39"/>
      <c r="N7" s="38"/>
      <c r="O7" s="40">
        <v>3</v>
      </c>
      <c r="P7" s="41"/>
      <c r="Q7" s="40"/>
      <c r="R7" s="41"/>
      <c r="S7" s="41"/>
      <c r="T7" s="42"/>
      <c r="U7" s="42"/>
      <c r="V7" s="20"/>
      <c r="W7" s="20"/>
    </row>
    <row r="8" spans="1:26" ht="29.25" customHeight="1">
      <c r="A8" s="26"/>
      <c r="B8" s="26"/>
      <c r="C8" s="26"/>
      <c r="D8" s="26"/>
      <c r="E8" s="26"/>
      <c r="F8" s="26"/>
      <c r="G8" s="26"/>
      <c r="H8" s="26"/>
      <c r="I8" s="26"/>
      <c r="J8" s="26"/>
      <c r="K8" s="26"/>
      <c r="L8" s="26"/>
      <c r="M8" s="26"/>
      <c r="N8" s="26"/>
      <c r="O8" s="36"/>
      <c r="P8" s="36"/>
      <c r="Q8" s="36"/>
      <c r="R8" s="36"/>
      <c r="S8" s="36"/>
      <c r="T8" s="36"/>
      <c r="U8" s="36"/>
      <c r="V8" s="20"/>
      <c r="W8" s="20"/>
    </row>
    <row r="9" spans="1:26" ht="29.25" customHeight="1">
      <c r="A9" s="26"/>
      <c r="B9" s="26"/>
      <c r="C9" s="26"/>
      <c r="D9" s="26"/>
      <c r="E9" s="26"/>
      <c r="F9" s="26"/>
      <c r="G9" s="26"/>
      <c r="H9" s="26"/>
      <c r="I9" s="26"/>
      <c r="J9" s="26"/>
      <c r="K9" s="26"/>
      <c r="L9" s="26"/>
      <c r="M9" s="26"/>
      <c r="N9" s="26"/>
      <c r="O9" s="36"/>
      <c r="P9" s="36"/>
      <c r="Q9" s="36"/>
      <c r="R9" s="36"/>
      <c r="S9" s="36"/>
      <c r="T9" s="36"/>
      <c r="U9" s="36"/>
      <c r="V9" s="20"/>
      <c r="W9" s="20"/>
    </row>
    <row r="10" spans="1:26" ht="18.75">
      <c r="A10" s="21"/>
      <c r="B10" s="21"/>
      <c r="C10" s="21"/>
      <c r="D10" s="21"/>
      <c r="E10" s="21"/>
      <c r="F10" s="21"/>
      <c r="G10" s="21"/>
      <c r="H10" s="21"/>
      <c r="I10" s="21"/>
      <c r="J10" s="21"/>
      <c r="K10" s="21"/>
      <c r="L10" s="21"/>
      <c r="M10" s="21"/>
      <c r="N10" s="21"/>
    </row>
    <row r="11" spans="1:26" ht="42.75" customHeight="1">
      <c r="A11" s="21"/>
      <c r="B11" s="206" t="s">
        <v>131</v>
      </c>
      <c r="C11" s="206"/>
      <c r="D11" s="206"/>
      <c r="E11" s="206"/>
      <c r="F11" s="206"/>
      <c r="G11" s="206"/>
      <c r="H11" s="206"/>
      <c r="I11" s="206"/>
      <c r="J11" s="206"/>
      <c r="K11" s="206"/>
      <c r="L11" s="206"/>
      <c r="M11" s="206"/>
      <c r="N11" s="206"/>
      <c r="O11" s="206"/>
      <c r="P11" s="206"/>
      <c r="Q11" s="206"/>
      <c r="R11" s="206"/>
      <c r="S11" s="206"/>
      <c r="T11" s="206"/>
    </row>
    <row r="12" spans="1:26" ht="18.75">
      <c r="A12" s="21"/>
      <c r="B12" s="21"/>
      <c r="C12" s="21"/>
      <c r="D12" s="21"/>
      <c r="E12" s="21"/>
      <c r="F12" s="21"/>
      <c r="G12" s="21"/>
      <c r="H12" s="21"/>
      <c r="I12" s="21"/>
      <c r="J12" s="21"/>
      <c r="K12" s="21"/>
      <c r="L12" s="21"/>
      <c r="M12" s="21"/>
      <c r="N12" s="21"/>
    </row>
    <row r="13" spans="1:26" ht="18.75">
      <c r="A13" s="21"/>
      <c r="B13" s="21"/>
      <c r="C13" s="21"/>
      <c r="D13" s="21"/>
      <c r="E13" s="21"/>
      <c r="F13" s="21"/>
      <c r="G13" s="21"/>
      <c r="H13" s="21"/>
      <c r="I13" s="21"/>
      <c r="J13" s="21"/>
      <c r="K13" s="21"/>
      <c r="L13" s="21"/>
      <c r="M13" s="21"/>
      <c r="N13" s="21"/>
    </row>
    <row r="14" spans="1:26" ht="18.75">
      <c r="A14" s="21"/>
      <c r="B14" s="21"/>
      <c r="C14" s="21"/>
      <c r="D14" s="21"/>
      <c r="E14" s="21"/>
      <c r="F14" s="21"/>
      <c r="G14" s="21"/>
      <c r="H14" s="21"/>
      <c r="I14" s="21"/>
      <c r="J14" s="21"/>
      <c r="K14" s="21"/>
      <c r="L14" s="21"/>
      <c r="M14" s="21"/>
      <c r="N14" s="21"/>
    </row>
    <row r="15" spans="1:26" ht="18.75">
      <c r="A15" s="21"/>
      <c r="B15" s="21"/>
      <c r="C15" s="21"/>
      <c r="D15" s="21"/>
      <c r="E15" s="21"/>
      <c r="F15" s="21"/>
      <c r="G15" s="21"/>
      <c r="H15" s="21"/>
      <c r="I15" s="21"/>
      <c r="J15" s="21"/>
      <c r="K15" s="21"/>
      <c r="L15" s="21"/>
      <c r="M15" s="21"/>
      <c r="N15" s="21"/>
    </row>
    <row r="16" spans="1:26" ht="18.75">
      <c r="A16" s="21"/>
      <c r="B16" s="21"/>
      <c r="C16" s="21"/>
      <c r="D16" s="21"/>
      <c r="E16" s="21"/>
      <c r="F16" s="21"/>
      <c r="G16" s="21"/>
      <c r="H16" s="21"/>
      <c r="I16" s="21"/>
      <c r="J16" s="21"/>
      <c r="K16" s="21"/>
      <c r="L16" s="21"/>
      <c r="M16" s="21"/>
      <c r="N16" s="21"/>
    </row>
    <row r="17" spans="1:14" ht="18.75">
      <c r="A17" s="21"/>
      <c r="B17" s="21"/>
      <c r="C17" s="21"/>
      <c r="D17" s="21"/>
      <c r="E17" s="21"/>
      <c r="F17" s="21"/>
      <c r="G17" s="21"/>
      <c r="H17" s="21"/>
      <c r="I17" s="21"/>
      <c r="J17" s="21"/>
      <c r="K17" s="21"/>
      <c r="L17" s="21"/>
      <c r="M17" s="21"/>
      <c r="N17" s="21"/>
    </row>
    <row r="18" spans="1:14" ht="18.75">
      <c r="A18" s="21"/>
      <c r="B18" s="21"/>
      <c r="C18" s="21"/>
      <c r="D18" s="21"/>
      <c r="E18" s="21"/>
      <c r="F18" s="21"/>
      <c r="G18" s="21"/>
      <c r="H18" s="21"/>
      <c r="I18" s="21"/>
      <c r="J18" s="21"/>
      <c r="K18" s="21"/>
      <c r="L18" s="21"/>
      <c r="M18" s="21"/>
      <c r="N18" s="21"/>
    </row>
    <row r="19" spans="1:14" ht="18.75">
      <c r="A19" s="21"/>
      <c r="B19" s="21"/>
      <c r="C19" s="21"/>
      <c r="D19" s="21"/>
      <c r="E19" s="21"/>
      <c r="F19" s="21"/>
      <c r="G19" s="21"/>
      <c r="H19" s="21"/>
      <c r="I19" s="21"/>
      <c r="J19" s="21"/>
      <c r="K19" s="21"/>
      <c r="L19" s="21"/>
      <c r="M19" s="21"/>
      <c r="N19" s="21"/>
    </row>
    <row r="20" spans="1:14" ht="18.75">
      <c r="A20" s="21"/>
      <c r="B20" s="21"/>
      <c r="C20" s="21"/>
      <c r="D20" s="21"/>
      <c r="E20" s="21"/>
      <c r="F20" s="21"/>
      <c r="G20" s="21"/>
      <c r="H20" s="21"/>
      <c r="I20" s="21"/>
      <c r="J20" s="21"/>
      <c r="K20" s="21"/>
      <c r="L20" s="21"/>
      <c r="M20" s="21"/>
      <c r="N20" s="21"/>
    </row>
    <row r="21" spans="1:14" ht="18.75">
      <c r="A21" s="21"/>
      <c r="B21" s="21"/>
      <c r="C21" s="21"/>
      <c r="D21" s="21"/>
      <c r="E21" s="21"/>
      <c r="F21" s="21"/>
      <c r="G21" s="21"/>
      <c r="H21" s="21"/>
      <c r="I21" s="21"/>
      <c r="J21" s="21"/>
      <c r="K21" s="21"/>
      <c r="L21" s="21"/>
      <c r="M21" s="21"/>
      <c r="N21" s="21"/>
    </row>
    <row r="22" spans="1:14" ht="18.75">
      <c r="A22" s="21"/>
      <c r="B22" s="21"/>
      <c r="C22" s="21"/>
      <c r="D22" s="21"/>
      <c r="E22" s="21"/>
      <c r="F22" s="21"/>
      <c r="G22" s="21"/>
      <c r="H22" s="21"/>
      <c r="I22" s="21"/>
      <c r="J22" s="21"/>
      <c r="K22" s="21"/>
      <c r="L22" s="21"/>
      <c r="M22" s="21"/>
      <c r="N22" s="21"/>
    </row>
    <row r="23" spans="1:14" ht="18.75">
      <c r="A23" s="21"/>
      <c r="B23" s="21"/>
      <c r="C23" s="21"/>
      <c r="D23" s="21"/>
      <c r="E23" s="21"/>
      <c r="F23" s="21"/>
      <c r="G23" s="21"/>
      <c r="H23" s="21"/>
      <c r="I23" s="21"/>
      <c r="J23" s="21"/>
      <c r="K23" s="21"/>
      <c r="L23" s="21"/>
      <c r="M23" s="21"/>
      <c r="N23" s="21"/>
    </row>
    <row r="24" spans="1:14" ht="18.75">
      <c r="A24" s="21"/>
      <c r="B24" s="21"/>
      <c r="C24" s="21"/>
      <c r="D24" s="21"/>
      <c r="E24" s="21"/>
      <c r="F24" s="21"/>
      <c r="G24" s="21"/>
      <c r="H24" s="21"/>
      <c r="I24" s="21"/>
      <c r="J24" s="21"/>
      <c r="K24" s="21"/>
      <c r="L24" s="21"/>
      <c r="M24" s="21"/>
      <c r="N24" s="21"/>
    </row>
    <row r="25" spans="1:14" ht="18.75">
      <c r="A25" s="21"/>
      <c r="B25" s="21"/>
      <c r="C25" s="21"/>
      <c r="D25" s="21"/>
      <c r="E25" s="21"/>
      <c r="F25" s="21"/>
      <c r="G25" s="21"/>
      <c r="H25" s="21"/>
      <c r="I25" s="21"/>
      <c r="J25" s="21"/>
      <c r="K25" s="21"/>
      <c r="L25" s="21"/>
      <c r="M25" s="21"/>
      <c r="N25" s="21"/>
    </row>
    <row r="26" spans="1:14" ht="18.75">
      <c r="A26" s="21"/>
      <c r="B26" s="21"/>
      <c r="C26" s="21"/>
      <c r="D26" s="21"/>
      <c r="E26" s="21"/>
      <c r="F26" s="21"/>
      <c r="G26" s="21"/>
      <c r="H26" s="21"/>
      <c r="I26" s="21"/>
      <c r="J26" s="21"/>
      <c r="K26" s="21"/>
      <c r="L26" s="21"/>
      <c r="M26" s="21"/>
      <c r="N26" s="21"/>
    </row>
    <row r="27" spans="1:14" ht="18.75">
      <c r="A27" s="21"/>
      <c r="B27" s="21"/>
      <c r="C27" s="21"/>
      <c r="D27" s="21"/>
      <c r="E27" s="21"/>
      <c r="F27" s="21"/>
      <c r="G27" s="21"/>
      <c r="H27" s="21"/>
      <c r="I27" s="21"/>
      <c r="J27" s="21"/>
      <c r="K27" s="21"/>
      <c r="L27" s="21"/>
      <c r="M27" s="21"/>
      <c r="N27" s="21"/>
    </row>
    <row r="28" spans="1:14">
      <c r="A28" s="22"/>
      <c r="B28" s="22"/>
      <c r="C28" s="22"/>
      <c r="D28" s="22"/>
      <c r="E28" s="22"/>
      <c r="F28" s="22"/>
      <c r="G28" s="22"/>
      <c r="H28" s="22"/>
      <c r="I28" s="22"/>
      <c r="J28" s="22"/>
      <c r="K28" s="22"/>
      <c r="L28" s="22"/>
      <c r="M28" s="22"/>
      <c r="N28" s="22"/>
    </row>
  </sheetData>
  <mergeCells count="23">
    <mergeCell ref="B11:T11"/>
    <mergeCell ref="A1:N1"/>
    <mergeCell ref="Q2:R2"/>
    <mergeCell ref="K3:M3"/>
    <mergeCell ref="K4:L4"/>
    <mergeCell ref="N3:P3"/>
    <mergeCell ref="N4:O4"/>
    <mergeCell ref="A2:A3"/>
    <mergeCell ref="B2:B3"/>
    <mergeCell ref="C2:C3"/>
    <mergeCell ref="E4:F4"/>
    <mergeCell ref="E3:G3"/>
    <mergeCell ref="H3:J3"/>
    <mergeCell ref="P4:P5"/>
    <mergeCell ref="S2:S3"/>
    <mergeCell ref="T2:T3"/>
    <mergeCell ref="D2:D3"/>
    <mergeCell ref="H4:I4"/>
    <mergeCell ref="U2:U3"/>
    <mergeCell ref="E2:P2"/>
    <mergeCell ref="G4:G5"/>
    <mergeCell ref="J4:J5"/>
    <mergeCell ref="M4:M5"/>
  </mergeCells>
  <phoneticPr fontId="3" type="noConversion"/>
  <printOptions horizontalCentered="1"/>
  <pageMargins left="0.35433070866141703" right="0.35433070866141703" top="0.98425196850393704" bottom="0.71" header="0.511811023622047" footer="0.511811023622047"/>
  <pageSetup paperSize="9" scale="90" orientation="landscape" r:id="rId1"/>
  <headerFooter alignWithMargins="0"/>
</worksheet>
</file>

<file path=xl/worksheets/sheet16.xml><?xml version="1.0" encoding="utf-8"?>
<worksheet xmlns="http://schemas.openxmlformats.org/spreadsheetml/2006/main" xmlns:r="http://schemas.openxmlformats.org/officeDocument/2006/relationships">
  <dimension ref="A1:G176"/>
  <sheetViews>
    <sheetView workbookViewId="0">
      <selection activeCell="E1" sqref="E1"/>
    </sheetView>
  </sheetViews>
  <sheetFormatPr defaultRowHeight="15"/>
  <cols>
    <col min="1" max="1" width="5" style="77" customWidth="1"/>
    <col min="2" max="2" width="8.7109375" style="77" customWidth="1"/>
    <col min="3" max="3" width="12.42578125" style="77" customWidth="1"/>
    <col min="4" max="4" width="15.85546875" style="77" customWidth="1"/>
    <col min="5" max="5" width="25" style="77" customWidth="1"/>
    <col min="6" max="6" width="13.5703125" style="77" customWidth="1"/>
    <col min="7" max="16384" width="9.140625" style="77"/>
  </cols>
  <sheetData>
    <row r="1" spans="1:7" ht="23.25" customHeight="1">
      <c r="B1" s="78" t="s">
        <v>186</v>
      </c>
      <c r="E1" s="95">
        <v>41944</v>
      </c>
    </row>
    <row r="2" spans="1:7" ht="18" customHeight="1">
      <c r="A2" s="79" t="s">
        <v>93</v>
      </c>
      <c r="B2" s="79" t="s">
        <v>187</v>
      </c>
      <c r="C2" s="79" t="s">
        <v>188</v>
      </c>
      <c r="D2" s="79" t="s">
        <v>189</v>
      </c>
      <c r="E2" s="80" t="s">
        <v>190</v>
      </c>
      <c r="F2" s="79" t="s">
        <v>191</v>
      </c>
    </row>
    <row r="3" spans="1:7" ht="18" customHeight="1">
      <c r="A3" s="79">
        <v>1</v>
      </c>
      <c r="B3" s="79">
        <v>2</v>
      </c>
      <c r="C3" s="79">
        <v>3</v>
      </c>
      <c r="D3" s="79">
        <v>4</v>
      </c>
      <c r="E3" s="79">
        <v>5</v>
      </c>
      <c r="F3" s="79">
        <v>6</v>
      </c>
    </row>
    <row r="4" spans="1:7" ht="21.75" customHeight="1">
      <c r="A4" s="81">
        <v>1</v>
      </c>
      <c r="B4" s="81" t="s">
        <v>192</v>
      </c>
      <c r="C4" s="81" t="s">
        <v>193</v>
      </c>
      <c r="D4" s="81" t="s">
        <v>193</v>
      </c>
      <c r="E4" s="81" t="s">
        <v>194</v>
      </c>
      <c r="F4" s="81">
        <v>9575529043</v>
      </c>
      <c r="G4" s="96"/>
    </row>
    <row r="5" spans="1:7" ht="21.75" customHeight="1">
      <c r="A5" s="81">
        <v>2</v>
      </c>
      <c r="B5" s="81" t="s">
        <v>192</v>
      </c>
      <c r="C5" s="81" t="s">
        <v>193</v>
      </c>
      <c r="D5" s="81" t="s">
        <v>195</v>
      </c>
      <c r="E5" s="81" t="s">
        <v>196</v>
      </c>
      <c r="F5" s="81">
        <v>9406057650</v>
      </c>
    </row>
    <row r="6" spans="1:7" ht="21.75" customHeight="1">
      <c r="A6" s="81">
        <v>3</v>
      </c>
      <c r="B6" s="81" t="s">
        <v>192</v>
      </c>
      <c r="C6" s="81" t="s">
        <v>193</v>
      </c>
      <c r="D6" s="81" t="s">
        <v>197</v>
      </c>
      <c r="E6" s="81" t="s">
        <v>198</v>
      </c>
      <c r="F6" s="81">
        <v>9424186841</v>
      </c>
    </row>
    <row r="7" spans="1:7" ht="21.75" customHeight="1">
      <c r="A7" s="81">
        <v>4</v>
      </c>
      <c r="B7" s="81" t="s">
        <v>192</v>
      </c>
      <c r="C7" s="81" t="s">
        <v>193</v>
      </c>
      <c r="D7" s="81" t="s">
        <v>199</v>
      </c>
      <c r="E7" s="81" t="s">
        <v>200</v>
      </c>
      <c r="F7" s="81">
        <v>7869609321</v>
      </c>
    </row>
    <row r="8" spans="1:7" ht="21.75" customHeight="1">
      <c r="A8" s="81">
        <v>5</v>
      </c>
      <c r="B8" s="81" t="s">
        <v>192</v>
      </c>
      <c r="C8" s="81" t="s">
        <v>193</v>
      </c>
      <c r="D8" s="81" t="s">
        <v>201</v>
      </c>
      <c r="E8" s="81" t="s">
        <v>202</v>
      </c>
      <c r="F8" s="81">
        <v>9993319214</v>
      </c>
    </row>
    <row r="9" spans="1:7" ht="21.75" customHeight="1">
      <c r="A9" s="81">
        <v>6</v>
      </c>
      <c r="B9" s="81" t="s">
        <v>192</v>
      </c>
      <c r="C9" s="81" t="s">
        <v>193</v>
      </c>
      <c r="D9" s="81" t="s">
        <v>203</v>
      </c>
      <c r="E9" s="81" t="s">
        <v>204</v>
      </c>
      <c r="F9" s="81">
        <v>9691069226</v>
      </c>
    </row>
    <row r="10" spans="1:7" ht="21.75" customHeight="1">
      <c r="A10" s="81">
        <v>7</v>
      </c>
      <c r="B10" s="81" t="s">
        <v>192</v>
      </c>
      <c r="C10" s="81" t="s">
        <v>193</v>
      </c>
      <c r="D10" s="81" t="s">
        <v>205</v>
      </c>
      <c r="E10" s="81" t="s">
        <v>206</v>
      </c>
      <c r="F10" s="81">
        <v>9406028338</v>
      </c>
    </row>
    <row r="11" spans="1:7" ht="21.75" customHeight="1">
      <c r="A11" s="81">
        <v>8</v>
      </c>
      <c r="B11" s="81" t="s">
        <v>192</v>
      </c>
      <c r="C11" s="81" t="s">
        <v>193</v>
      </c>
      <c r="D11" s="81" t="s">
        <v>207</v>
      </c>
      <c r="E11" s="81" t="s">
        <v>208</v>
      </c>
      <c r="F11" s="81">
        <v>9406056092</v>
      </c>
    </row>
    <row r="12" spans="1:7" ht="21.75" customHeight="1">
      <c r="A12" s="81">
        <v>9</v>
      </c>
      <c r="B12" s="81" t="s">
        <v>192</v>
      </c>
      <c r="C12" s="81" t="s">
        <v>193</v>
      </c>
      <c r="D12" s="81" t="s">
        <v>209</v>
      </c>
      <c r="E12" s="81" t="s">
        <v>210</v>
      </c>
      <c r="F12" s="81">
        <v>9993093602</v>
      </c>
    </row>
    <row r="13" spans="1:7" ht="21.75" customHeight="1">
      <c r="A13" s="81">
        <v>10</v>
      </c>
      <c r="B13" s="81" t="s">
        <v>192</v>
      </c>
      <c r="C13" s="81" t="s">
        <v>193</v>
      </c>
      <c r="D13" s="81" t="s">
        <v>211</v>
      </c>
      <c r="E13" s="81"/>
      <c r="F13" s="81">
        <v>9406123163</v>
      </c>
    </row>
    <row r="14" spans="1:7" ht="21.75" customHeight="1">
      <c r="A14" s="81">
        <v>11</v>
      </c>
      <c r="B14" s="81" t="s">
        <v>192</v>
      </c>
      <c r="C14" s="81" t="s">
        <v>193</v>
      </c>
      <c r="D14" s="81" t="s">
        <v>212</v>
      </c>
      <c r="E14" s="81" t="s">
        <v>213</v>
      </c>
      <c r="F14" s="81">
        <v>9406220443</v>
      </c>
    </row>
    <row r="15" spans="1:7" ht="21.75" customHeight="1">
      <c r="A15" s="81">
        <v>12</v>
      </c>
      <c r="B15" s="81" t="s">
        <v>192</v>
      </c>
      <c r="C15" s="81" t="s">
        <v>193</v>
      </c>
      <c r="D15" s="81" t="s">
        <v>214</v>
      </c>
      <c r="E15" s="81" t="s">
        <v>215</v>
      </c>
      <c r="F15" s="81">
        <v>9425574314</v>
      </c>
    </row>
    <row r="16" spans="1:7" ht="21.75" customHeight="1">
      <c r="A16" s="81">
        <v>13</v>
      </c>
      <c r="B16" s="81" t="s">
        <v>192</v>
      </c>
      <c r="C16" s="81" t="s">
        <v>193</v>
      </c>
      <c r="D16" s="81" t="s">
        <v>216</v>
      </c>
      <c r="E16" s="81" t="s">
        <v>217</v>
      </c>
      <c r="F16" s="81">
        <v>9907973978</v>
      </c>
    </row>
    <row r="17" spans="1:6" ht="21.75" customHeight="1">
      <c r="A17" s="81">
        <v>14</v>
      </c>
      <c r="B17" s="81" t="s">
        <v>192</v>
      </c>
      <c r="C17" s="81" t="s">
        <v>193</v>
      </c>
      <c r="D17" s="81" t="s">
        <v>218</v>
      </c>
      <c r="E17" s="81" t="s">
        <v>219</v>
      </c>
      <c r="F17" s="81">
        <v>7898682987</v>
      </c>
    </row>
    <row r="18" spans="1:6" ht="21.75" customHeight="1">
      <c r="A18" s="81">
        <v>15</v>
      </c>
      <c r="B18" s="81" t="s">
        <v>192</v>
      </c>
      <c r="C18" s="81" t="s">
        <v>193</v>
      </c>
      <c r="D18" s="81" t="s">
        <v>220</v>
      </c>
      <c r="E18" s="81" t="s">
        <v>221</v>
      </c>
      <c r="F18" s="81">
        <v>9752589929</v>
      </c>
    </row>
    <row r="19" spans="1:6" ht="21.75" customHeight="1">
      <c r="A19" s="81">
        <v>16</v>
      </c>
      <c r="B19" s="81" t="s">
        <v>192</v>
      </c>
      <c r="C19" s="81" t="s">
        <v>193</v>
      </c>
      <c r="D19" s="81" t="s">
        <v>222</v>
      </c>
      <c r="E19" s="81" t="s">
        <v>223</v>
      </c>
      <c r="F19" s="81">
        <v>9589131321</v>
      </c>
    </row>
    <row r="20" spans="1:6" ht="21.75" customHeight="1">
      <c r="A20" s="81">
        <v>17</v>
      </c>
      <c r="B20" s="81" t="s">
        <v>192</v>
      </c>
      <c r="C20" s="81" t="s">
        <v>193</v>
      </c>
      <c r="D20" s="81" t="s">
        <v>224</v>
      </c>
      <c r="E20" s="81" t="s">
        <v>225</v>
      </c>
      <c r="F20" s="81">
        <v>9406238231</v>
      </c>
    </row>
    <row r="21" spans="1:6" ht="21.75" customHeight="1">
      <c r="A21" s="81">
        <v>18</v>
      </c>
      <c r="B21" s="81" t="s">
        <v>192</v>
      </c>
      <c r="C21" s="81" t="s">
        <v>193</v>
      </c>
      <c r="D21" s="81" t="s">
        <v>226</v>
      </c>
      <c r="E21" s="81" t="s">
        <v>227</v>
      </c>
      <c r="F21" s="81">
        <v>9406028267</v>
      </c>
    </row>
    <row r="22" spans="1:6" ht="21.75" customHeight="1">
      <c r="A22" s="81">
        <v>19</v>
      </c>
      <c r="B22" s="81" t="s">
        <v>192</v>
      </c>
      <c r="C22" s="81" t="s">
        <v>193</v>
      </c>
      <c r="D22" s="81" t="s">
        <v>228</v>
      </c>
      <c r="E22" s="81" t="s">
        <v>229</v>
      </c>
      <c r="F22" s="81">
        <v>8965811417</v>
      </c>
    </row>
    <row r="23" spans="1:6" ht="21.75" customHeight="1">
      <c r="A23" s="81">
        <v>20</v>
      </c>
      <c r="B23" s="81" t="s">
        <v>192</v>
      </c>
      <c r="C23" s="81" t="s">
        <v>193</v>
      </c>
      <c r="D23" s="81" t="s">
        <v>230</v>
      </c>
      <c r="E23" s="81" t="s">
        <v>231</v>
      </c>
      <c r="F23" s="81">
        <v>9424186839</v>
      </c>
    </row>
    <row r="24" spans="1:6" ht="21.75" customHeight="1">
      <c r="A24" s="81">
        <v>21</v>
      </c>
      <c r="B24" s="81" t="s">
        <v>192</v>
      </c>
      <c r="C24" s="81" t="s">
        <v>193</v>
      </c>
      <c r="D24" s="81" t="s">
        <v>232</v>
      </c>
      <c r="E24" s="81" t="s">
        <v>233</v>
      </c>
      <c r="F24" s="81">
        <v>9669723991</v>
      </c>
    </row>
    <row r="25" spans="1:6" ht="21.75" customHeight="1">
      <c r="A25" s="81">
        <v>22</v>
      </c>
      <c r="B25" s="81" t="s">
        <v>192</v>
      </c>
      <c r="C25" s="81" t="s">
        <v>234</v>
      </c>
      <c r="D25" s="81" t="s">
        <v>235</v>
      </c>
      <c r="E25" s="81" t="s">
        <v>236</v>
      </c>
      <c r="F25" s="81">
        <v>9692393779</v>
      </c>
    </row>
    <row r="26" spans="1:6" ht="21.75" customHeight="1">
      <c r="A26" s="81">
        <v>23</v>
      </c>
      <c r="B26" s="81" t="s">
        <v>192</v>
      </c>
      <c r="C26" s="81" t="s">
        <v>234</v>
      </c>
      <c r="D26" s="81" t="s">
        <v>237</v>
      </c>
      <c r="E26" s="81" t="s">
        <v>238</v>
      </c>
      <c r="F26" s="81">
        <v>8205154691</v>
      </c>
    </row>
    <row r="27" spans="1:6" ht="21.75" customHeight="1">
      <c r="A27" s="81">
        <v>24</v>
      </c>
      <c r="B27" s="81" t="s">
        <v>192</v>
      </c>
      <c r="C27" s="81" t="s">
        <v>234</v>
      </c>
      <c r="D27" s="81" t="s">
        <v>239</v>
      </c>
      <c r="E27" s="81" t="s">
        <v>240</v>
      </c>
      <c r="F27" s="81">
        <v>9685518518</v>
      </c>
    </row>
    <row r="28" spans="1:6" ht="21.75" customHeight="1">
      <c r="A28" s="81">
        <v>25</v>
      </c>
      <c r="B28" s="81" t="s">
        <v>192</v>
      </c>
      <c r="C28" s="81" t="s">
        <v>234</v>
      </c>
      <c r="D28" s="81" t="s">
        <v>241</v>
      </c>
      <c r="E28" s="81" t="s">
        <v>242</v>
      </c>
      <c r="F28" s="81">
        <v>9691565245</v>
      </c>
    </row>
    <row r="29" spans="1:6" ht="21.75" customHeight="1">
      <c r="A29" s="81">
        <v>26</v>
      </c>
      <c r="B29" s="81" t="s">
        <v>192</v>
      </c>
      <c r="C29" s="81" t="s">
        <v>234</v>
      </c>
      <c r="D29" s="81" t="s">
        <v>243</v>
      </c>
      <c r="E29" s="81" t="s">
        <v>244</v>
      </c>
      <c r="F29" s="81">
        <v>8103712309</v>
      </c>
    </row>
    <row r="30" spans="1:6" ht="21.75" customHeight="1">
      <c r="A30" s="81">
        <v>27</v>
      </c>
      <c r="B30" s="81" t="s">
        <v>192</v>
      </c>
      <c r="C30" s="81" t="s">
        <v>234</v>
      </c>
      <c r="D30" s="81" t="s">
        <v>245</v>
      </c>
      <c r="E30" s="81" t="s">
        <v>246</v>
      </c>
      <c r="F30" s="81">
        <v>9926163460</v>
      </c>
    </row>
    <row r="31" spans="1:6" ht="21.75" customHeight="1">
      <c r="A31" s="81">
        <v>28</v>
      </c>
      <c r="B31" s="81" t="s">
        <v>192</v>
      </c>
      <c r="C31" s="81" t="s">
        <v>234</v>
      </c>
      <c r="D31" s="79" t="s">
        <v>247</v>
      </c>
      <c r="E31" s="79" t="s">
        <v>248</v>
      </c>
      <c r="F31" s="81">
        <v>8815083934</v>
      </c>
    </row>
    <row r="32" spans="1:6" ht="21.75" customHeight="1">
      <c r="A32" s="81">
        <v>29</v>
      </c>
      <c r="B32" s="81" t="s">
        <v>192</v>
      </c>
      <c r="C32" s="81" t="s">
        <v>234</v>
      </c>
      <c r="D32" s="81" t="s">
        <v>249</v>
      </c>
      <c r="E32" s="81" t="s">
        <v>250</v>
      </c>
      <c r="F32" s="81">
        <v>9981557854</v>
      </c>
    </row>
    <row r="33" spans="1:6" ht="21.75" customHeight="1">
      <c r="A33" s="81">
        <v>30</v>
      </c>
      <c r="B33" s="81" t="s">
        <v>192</v>
      </c>
      <c r="C33" s="81" t="s">
        <v>234</v>
      </c>
      <c r="D33" s="81" t="s">
        <v>251</v>
      </c>
      <c r="E33" s="81" t="s">
        <v>252</v>
      </c>
      <c r="F33" s="81">
        <v>9406332395</v>
      </c>
    </row>
    <row r="34" spans="1:6" ht="21.75" customHeight="1">
      <c r="A34" s="81">
        <v>31</v>
      </c>
      <c r="B34" s="81" t="s">
        <v>192</v>
      </c>
      <c r="C34" s="81" t="s">
        <v>234</v>
      </c>
      <c r="D34" s="81" t="s">
        <v>234</v>
      </c>
      <c r="E34" s="81" t="s">
        <v>253</v>
      </c>
      <c r="F34" s="81">
        <v>9993039010</v>
      </c>
    </row>
    <row r="35" spans="1:6" ht="21.75" customHeight="1">
      <c r="A35" s="81">
        <v>32</v>
      </c>
      <c r="B35" s="81" t="s">
        <v>192</v>
      </c>
      <c r="C35" s="81" t="s">
        <v>234</v>
      </c>
      <c r="D35" s="81" t="s">
        <v>254</v>
      </c>
      <c r="E35" s="81" t="s">
        <v>255</v>
      </c>
      <c r="F35" s="81">
        <v>8103974994</v>
      </c>
    </row>
    <row r="36" spans="1:6" ht="21.75" customHeight="1">
      <c r="A36" s="81">
        <v>33</v>
      </c>
      <c r="B36" s="81" t="s">
        <v>192</v>
      </c>
      <c r="C36" s="81" t="s">
        <v>234</v>
      </c>
      <c r="D36" s="81" t="s">
        <v>256</v>
      </c>
      <c r="E36" s="81" t="s">
        <v>257</v>
      </c>
      <c r="F36" s="81">
        <v>9993318953</v>
      </c>
    </row>
    <row r="37" spans="1:6" ht="21.75" customHeight="1">
      <c r="A37" s="81">
        <v>34</v>
      </c>
      <c r="B37" s="81" t="s">
        <v>192</v>
      </c>
      <c r="C37" s="81" t="s">
        <v>234</v>
      </c>
      <c r="D37" s="81" t="s">
        <v>258</v>
      </c>
      <c r="E37" s="81" t="s">
        <v>259</v>
      </c>
      <c r="F37" s="81">
        <v>8815087093</v>
      </c>
    </row>
    <row r="38" spans="1:6" ht="21.75" customHeight="1">
      <c r="A38" s="81">
        <v>35</v>
      </c>
      <c r="B38" s="81" t="s">
        <v>192</v>
      </c>
      <c r="C38" s="81" t="s">
        <v>234</v>
      </c>
      <c r="D38" s="82" t="s">
        <v>260</v>
      </c>
      <c r="E38" s="81" t="s">
        <v>261</v>
      </c>
      <c r="F38" s="81">
        <v>9893496194</v>
      </c>
    </row>
    <row r="39" spans="1:6" ht="21.75" customHeight="1">
      <c r="A39" s="81">
        <v>36</v>
      </c>
      <c r="B39" s="81" t="s">
        <v>192</v>
      </c>
      <c r="C39" s="81" t="s">
        <v>234</v>
      </c>
      <c r="D39" s="82" t="s">
        <v>260</v>
      </c>
      <c r="E39" s="83" t="s">
        <v>262</v>
      </c>
      <c r="F39" s="83">
        <v>9977045056</v>
      </c>
    </row>
    <row r="40" spans="1:6" ht="21.75" customHeight="1">
      <c r="A40" s="81">
        <v>37</v>
      </c>
      <c r="B40" s="81" t="s">
        <v>192</v>
      </c>
      <c r="C40" s="81" t="s">
        <v>234</v>
      </c>
      <c r="D40" s="83" t="s">
        <v>263</v>
      </c>
      <c r="E40" s="83" t="s">
        <v>264</v>
      </c>
      <c r="F40" s="83">
        <v>9669381141</v>
      </c>
    </row>
    <row r="41" spans="1:6" ht="21.75" customHeight="1">
      <c r="A41" s="81">
        <v>38</v>
      </c>
      <c r="B41" s="81" t="s">
        <v>192</v>
      </c>
      <c r="C41" s="84" t="s">
        <v>234</v>
      </c>
      <c r="D41" s="81" t="s">
        <v>265</v>
      </c>
      <c r="E41" s="81" t="s">
        <v>266</v>
      </c>
      <c r="F41" s="81">
        <v>9755386121</v>
      </c>
    </row>
    <row r="42" spans="1:6" ht="21.75" customHeight="1">
      <c r="A42" s="81">
        <v>39</v>
      </c>
      <c r="B42" s="81" t="s">
        <v>192</v>
      </c>
      <c r="C42" s="84" t="s">
        <v>234</v>
      </c>
      <c r="D42" s="81" t="s">
        <v>267</v>
      </c>
      <c r="E42" s="81" t="s">
        <v>268</v>
      </c>
      <c r="F42" s="81">
        <v>9329718073</v>
      </c>
    </row>
    <row r="43" spans="1:6" ht="21.75" customHeight="1">
      <c r="A43" s="81">
        <v>40</v>
      </c>
      <c r="B43" s="81" t="s">
        <v>192</v>
      </c>
      <c r="C43" s="81" t="s">
        <v>234</v>
      </c>
      <c r="D43" s="85" t="s">
        <v>269</v>
      </c>
      <c r="E43" s="85" t="s">
        <v>270</v>
      </c>
      <c r="F43" s="86" t="s">
        <v>271</v>
      </c>
    </row>
    <row r="44" spans="1:6" ht="21.75" customHeight="1">
      <c r="A44" s="81">
        <v>41</v>
      </c>
      <c r="B44" s="81" t="s">
        <v>192</v>
      </c>
      <c r="C44" s="81" t="s">
        <v>234</v>
      </c>
      <c r="D44" s="81" t="s">
        <v>272</v>
      </c>
      <c r="E44" s="81" t="s">
        <v>273</v>
      </c>
      <c r="F44" s="81">
        <v>8889222513</v>
      </c>
    </row>
    <row r="45" spans="1:6" ht="21.75" customHeight="1">
      <c r="A45" s="81">
        <v>42</v>
      </c>
      <c r="B45" s="81" t="s">
        <v>192</v>
      </c>
      <c r="C45" s="81" t="s">
        <v>234</v>
      </c>
      <c r="D45" s="81" t="s">
        <v>274</v>
      </c>
      <c r="E45" s="81" t="s">
        <v>275</v>
      </c>
      <c r="F45" s="81">
        <v>9575487551</v>
      </c>
    </row>
    <row r="46" spans="1:6" ht="21.75" customHeight="1">
      <c r="A46" s="81">
        <v>43</v>
      </c>
      <c r="B46" s="81" t="s">
        <v>192</v>
      </c>
      <c r="C46" s="81" t="s">
        <v>234</v>
      </c>
      <c r="D46" s="81" t="s">
        <v>276</v>
      </c>
      <c r="E46" s="81" t="s">
        <v>277</v>
      </c>
      <c r="F46" s="81">
        <v>8462875269</v>
      </c>
    </row>
    <row r="47" spans="1:6" ht="21.75" customHeight="1">
      <c r="A47" s="81">
        <v>44</v>
      </c>
      <c r="B47" s="81" t="s">
        <v>192</v>
      </c>
      <c r="C47" s="81" t="s">
        <v>234</v>
      </c>
      <c r="D47" s="83" t="s">
        <v>278</v>
      </c>
      <c r="E47" s="83" t="s">
        <v>279</v>
      </c>
      <c r="F47" s="83">
        <v>9669120689</v>
      </c>
    </row>
    <row r="48" spans="1:6" ht="21.75" customHeight="1">
      <c r="A48" s="81">
        <v>45</v>
      </c>
      <c r="B48" s="81" t="s">
        <v>192</v>
      </c>
      <c r="C48" s="84" t="s">
        <v>234</v>
      </c>
      <c r="D48" s="81" t="s">
        <v>280</v>
      </c>
      <c r="E48" s="81" t="s">
        <v>281</v>
      </c>
      <c r="F48" s="81">
        <v>9754965966</v>
      </c>
    </row>
    <row r="49" spans="1:6" ht="21.75" customHeight="1">
      <c r="A49" s="81">
        <v>46</v>
      </c>
      <c r="B49" s="81" t="s">
        <v>192</v>
      </c>
      <c r="C49" s="84" t="s">
        <v>234</v>
      </c>
      <c r="D49" s="81" t="s">
        <v>282</v>
      </c>
      <c r="E49" s="81" t="s">
        <v>283</v>
      </c>
      <c r="F49" s="81">
        <v>7587156739</v>
      </c>
    </row>
    <row r="50" spans="1:6" ht="21.75" customHeight="1">
      <c r="A50" s="81">
        <v>47</v>
      </c>
      <c r="B50" s="81" t="s">
        <v>192</v>
      </c>
      <c r="C50" s="84" t="s">
        <v>234</v>
      </c>
      <c r="D50" s="85" t="s">
        <v>284</v>
      </c>
      <c r="E50" s="85"/>
      <c r="F50" s="85"/>
    </row>
    <row r="51" spans="1:6" ht="21.75" customHeight="1">
      <c r="A51" s="81">
        <v>48</v>
      </c>
      <c r="B51" s="81" t="s">
        <v>192</v>
      </c>
      <c r="C51" s="81" t="s">
        <v>285</v>
      </c>
      <c r="D51" s="85" t="s">
        <v>286</v>
      </c>
      <c r="E51" s="85" t="s">
        <v>287</v>
      </c>
      <c r="F51" s="85">
        <v>8103032124</v>
      </c>
    </row>
    <row r="52" spans="1:6" ht="21.75" customHeight="1">
      <c r="A52" s="81">
        <v>49</v>
      </c>
      <c r="B52" s="81" t="s">
        <v>192</v>
      </c>
      <c r="C52" s="81" t="s">
        <v>285</v>
      </c>
      <c r="D52" s="81" t="s">
        <v>288</v>
      </c>
      <c r="E52" s="81" t="s">
        <v>289</v>
      </c>
      <c r="F52" s="81">
        <v>9301097432</v>
      </c>
    </row>
    <row r="53" spans="1:6" ht="21.75" customHeight="1">
      <c r="A53" s="81">
        <v>50</v>
      </c>
      <c r="B53" s="81" t="s">
        <v>192</v>
      </c>
      <c r="C53" s="81" t="s">
        <v>285</v>
      </c>
      <c r="D53" s="81" t="s">
        <v>290</v>
      </c>
      <c r="E53" s="81" t="s">
        <v>291</v>
      </c>
      <c r="F53" s="81">
        <v>9302695938</v>
      </c>
    </row>
    <row r="54" spans="1:6" ht="21.75" customHeight="1">
      <c r="A54" s="81">
        <v>51</v>
      </c>
      <c r="B54" s="81" t="s">
        <v>192</v>
      </c>
      <c r="C54" s="81" t="s">
        <v>285</v>
      </c>
      <c r="D54" s="81" t="s">
        <v>285</v>
      </c>
      <c r="E54" s="81" t="s">
        <v>292</v>
      </c>
      <c r="F54" s="81">
        <v>9179928446</v>
      </c>
    </row>
    <row r="55" spans="1:6" ht="21.75" customHeight="1">
      <c r="A55" s="81">
        <v>52</v>
      </c>
      <c r="B55" s="81" t="s">
        <v>192</v>
      </c>
      <c r="C55" s="81" t="s">
        <v>285</v>
      </c>
      <c r="D55" s="81" t="s">
        <v>293</v>
      </c>
      <c r="E55" s="81" t="s">
        <v>294</v>
      </c>
      <c r="F55" s="81">
        <v>7566619652</v>
      </c>
    </row>
    <row r="56" spans="1:6" ht="21.75" customHeight="1">
      <c r="A56" s="81">
        <v>53</v>
      </c>
      <c r="B56" s="81" t="s">
        <v>192</v>
      </c>
      <c r="C56" s="81" t="s">
        <v>285</v>
      </c>
      <c r="D56" s="81" t="s">
        <v>295</v>
      </c>
      <c r="E56" s="81" t="s">
        <v>296</v>
      </c>
      <c r="F56" s="81">
        <v>9754359548</v>
      </c>
    </row>
    <row r="57" spans="1:6" ht="21.75" customHeight="1">
      <c r="A57" s="81">
        <v>54</v>
      </c>
      <c r="B57" s="81" t="s">
        <v>192</v>
      </c>
      <c r="C57" s="81" t="s">
        <v>285</v>
      </c>
      <c r="D57" s="81" t="s">
        <v>297</v>
      </c>
      <c r="E57" s="81" t="s">
        <v>298</v>
      </c>
      <c r="F57" s="81">
        <v>7697415746</v>
      </c>
    </row>
    <row r="58" spans="1:6" ht="21.75" customHeight="1">
      <c r="A58" s="81">
        <v>55</v>
      </c>
      <c r="B58" s="81" t="s">
        <v>192</v>
      </c>
      <c r="C58" s="81" t="s">
        <v>285</v>
      </c>
      <c r="D58" s="81" t="s">
        <v>299</v>
      </c>
      <c r="E58" s="81" t="s">
        <v>300</v>
      </c>
      <c r="F58" s="81">
        <v>7828615709</v>
      </c>
    </row>
    <row r="59" spans="1:6" ht="21.75" customHeight="1">
      <c r="A59" s="81">
        <v>56</v>
      </c>
      <c r="B59" s="81" t="s">
        <v>192</v>
      </c>
      <c r="C59" s="81" t="s">
        <v>285</v>
      </c>
      <c r="D59" s="81" t="s">
        <v>301</v>
      </c>
      <c r="E59" s="81" t="s">
        <v>302</v>
      </c>
      <c r="F59" s="81">
        <v>9827486343</v>
      </c>
    </row>
    <row r="60" spans="1:6" ht="21.75" customHeight="1">
      <c r="A60" s="81">
        <v>57</v>
      </c>
      <c r="B60" s="81" t="s">
        <v>192</v>
      </c>
      <c r="C60" s="81" t="s">
        <v>285</v>
      </c>
      <c r="D60" s="81" t="s">
        <v>303</v>
      </c>
      <c r="E60" s="81" t="s">
        <v>304</v>
      </c>
      <c r="F60" s="81">
        <v>9406265449</v>
      </c>
    </row>
    <row r="61" spans="1:6" ht="21.75" customHeight="1">
      <c r="A61" s="81">
        <v>58</v>
      </c>
      <c r="B61" s="81" t="s">
        <v>192</v>
      </c>
      <c r="C61" s="81" t="s">
        <v>305</v>
      </c>
      <c r="D61" s="81" t="s">
        <v>306</v>
      </c>
      <c r="E61" s="81" t="s">
        <v>307</v>
      </c>
      <c r="F61" s="81">
        <v>9893092024</v>
      </c>
    </row>
    <row r="62" spans="1:6" ht="21.75" customHeight="1">
      <c r="A62" s="81">
        <v>59</v>
      </c>
      <c r="B62" s="81" t="s">
        <v>192</v>
      </c>
      <c r="C62" s="81" t="s">
        <v>305</v>
      </c>
      <c r="D62" s="81" t="s">
        <v>308</v>
      </c>
      <c r="E62" s="81" t="s">
        <v>309</v>
      </c>
      <c r="F62" s="81">
        <v>9407628802</v>
      </c>
    </row>
    <row r="63" spans="1:6" ht="21.75" customHeight="1">
      <c r="A63" s="81">
        <v>60</v>
      </c>
      <c r="B63" s="81" t="s">
        <v>192</v>
      </c>
      <c r="C63" s="81" t="s">
        <v>305</v>
      </c>
      <c r="D63" s="81" t="s">
        <v>310</v>
      </c>
      <c r="E63" s="81" t="s">
        <v>309</v>
      </c>
      <c r="F63" s="81">
        <v>8827947414</v>
      </c>
    </row>
    <row r="64" spans="1:6" ht="21.75" customHeight="1">
      <c r="A64" s="81">
        <v>61</v>
      </c>
      <c r="B64" s="81" t="s">
        <v>192</v>
      </c>
      <c r="C64" s="81" t="s">
        <v>305</v>
      </c>
      <c r="D64" s="81" t="s">
        <v>311</v>
      </c>
      <c r="E64" s="81" t="s">
        <v>312</v>
      </c>
      <c r="F64" s="81">
        <v>9826658955</v>
      </c>
    </row>
    <row r="65" spans="1:6" ht="21.75" customHeight="1">
      <c r="A65" s="81">
        <v>62</v>
      </c>
      <c r="B65" s="81" t="s">
        <v>192</v>
      </c>
      <c r="C65" s="81" t="s">
        <v>305</v>
      </c>
      <c r="D65" s="81" t="s">
        <v>313</v>
      </c>
      <c r="E65" s="81" t="s">
        <v>314</v>
      </c>
      <c r="F65" s="81">
        <v>8889883482</v>
      </c>
    </row>
    <row r="66" spans="1:6" ht="21.75" customHeight="1">
      <c r="A66" s="81">
        <v>63</v>
      </c>
      <c r="B66" s="81" t="s">
        <v>192</v>
      </c>
      <c r="C66" s="81" t="s">
        <v>305</v>
      </c>
      <c r="D66" s="81" t="s">
        <v>315</v>
      </c>
      <c r="E66" s="81" t="s">
        <v>316</v>
      </c>
      <c r="F66" s="81">
        <v>9926741824</v>
      </c>
    </row>
    <row r="67" spans="1:6" ht="21.75" customHeight="1">
      <c r="A67" s="81">
        <v>64</v>
      </c>
      <c r="B67" s="81" t="s">
        <v>192</v>
      </c>
      <c r="C67" s="81" t="s">
        <v>305</v>
      </c>
      <c r="D67" s="81" t="s">
        <v>317</v>
      </c>
      <c r="E67" s="81" t="s">
        <v>318</v>
      </c>
      <c r="F67" s="81">
        <v>9589876443</v>
      </c>
    </row>
    <row r="68" spans="1:6" ht="21.75" customHeight="1">
      <c r="A68" s="81">
        <v>65</v>
      </c>
      <c r="B68" s="81" t="s">
        <v>192</v>
      </c>
      <c r="C68" s="81" t="s">
        <v>305</v>
      </c>
      <c r="D68" s="82" t="s">
        <v>319</v>
      </c>
      <c r="E68" s="81" t="s">
        <v>320</v>
      </c>
      <c r="F68" s="81">
        <v>7697110731</v>
      </c>
    </row>
    <row r="69" spans="1:6" ht="21.75" customHeight="1">
      <c r="A69" s="81">
        <v>66</v>
      </c>
      <c r="B69" s="81" t="s">
        <v>192</v>
      </c>
      <c r="C69" s="81" t="s">
        <v>305</v>
      </c>
      <c r="D69" s="81" t="s">
        <v>321</v>
      </c>
      <c r="E69" s="81" t="s">
        <v>322</v>
      </c>
      <c r="F69" s="81">
        <v>9753441363</v>
      </c>
    </row>
    <row r="70" spans="1:6" ht="21.75" customHeight="1">
      <c r="A70" s="81">
        <v>67</v>
      </c>
      <c r="B70" s="81" t="s">
        <v>192</v>
      </c>
      <c r="C70" s="81" t="s">
        <v>305</v>
      </c>
      <c r="D70" s="81" t="s">
        <v>323</v>
      </c>
      <c r="E70" s="81" t="s">
        <v>324</v>
      </c>
      <c r="F70" s="81">
        <v>8120808123</v>
      </c>
    </row>
    <row r="71" spans="1:6" ht="21.75" customHeight="1">
      <c r="A71" s="81">
        <v>68</v>
      </c>
      <c r="B71" s="81" t="s">
        <v>192</v>
      </c>
      <c r="C71" s="81" t="s">
        <v>305</v>
      </c>
      <c r="D71" s="81" t="s">
        <v>325</v>
      </c>
      <c r="E71" s="81" t="s">
        <v>326</v>
      </c>
      <c r="F71" s="81">
        <v>9754521757</v>
      </c>
    </row>
    <row r="72" spans="1:6" ht="21.75" customHeight="1">
      <c r="A72" s="81">
        <v>69</v>
      </c>
      <c r="B72" s="81" t="s">
        <v>192</v>
      </c>
      <c r="C72" s="81" t="s">
        <v>305</v>
      </c>
      <c r="D72" s="81" t="s">
        <v>327</v>
      </c>
      <c r="E72" s="81" t="s">
        <v>328</v>
      </c>
      <c r="F72" s="81">
        <v>9826354892</v>
      </c>
    </row>
    <row r="73" spans="1:6" ht="21.75" customHeight="1">
      <c r="A73" s="81">
        <v>70</v>
      </c>
      <c r="B73" s="81" t="s">
        <v>192</v>
      </c>
      <c r="C73" s="81" t="s">
        <v>305</v>
      </c>
      <c r="D73" s="81" t="s">
        <v>329</v>
      </c>
      <c r="E73" s="81" t="s">
        <v>330</v>
      </c>
      <c r="F73" s="81">
        <v>9009886619</v>
      </c>
    </row>
    <row r="74" spans="1:6" ht="21.75" customHeight="1">
      <c r="A74" s="81">
        <v>71</v>
      </c>
      <c r="B74" s="81" t="s">
        <v>192</v>
      </c>
      <c r="C74" s="81" t="s">
        <v>305</v>
      </c>
      <c r="D74" s="81" t="s">
        <v>331</v>
      </c>
      <c r="E74" s="81" t="s">
        <v>332</v>
      </c>
      <c r="F74" s="81">
        <v>9977362665</v>
      </c>
    </row>
    <row r="75" spans="1:6" ht="21.75" customHeight="1">
      <c r="A75" s="81">
        <v>72</v>
      </c>
      <c r="B75" s="81" t="s">
        <v>192</v>
      </c>
      <c r="C75" s="81" t="s">
        <v>305</v>
      </c>
      <c r="D75" s="81" t="s">
        <v>333</v>
      </c>
      <c r="E75" s="81" t="s">
        <v>334</v>
      </c>
      <c r="F75" s="81">
        <v>7587157506</v>
      </c>
    </row>
    <row r="76" spans="1:6" ht="21.75" customHeight="1">
      <c r="A76" s="81">
        <v>73</v>
      </c>
      <c r="B76" s="81" t="s">
        <v>192</v>
      </c>
      <c r="C76" s="81" t="s">
        <v>305</v>
      </c>
      <c r="D76" s="81" t="s">
        <v>335</v>
      </c>
      <c r="E76" s="81" t="s">
        <v>336</v>
      </c>
      <c r="F76" s="81">
        <v>9669280311</v>
      </c>
    </row>
    <row r="77" spans="1:6" ht="21.75" customHeight="1">
      <c r="A77" s="81">
        <v>74</v>
      </c>
      <c r="B77" s="81" t="s">
        <v>192</v>
      </c>
      <c r="C77" s="81" t="s">
        <v>305</v>
      </c>
      <c r="D77" s="81" t="s">
        <v>337</v>
      </c>
      <c r="E77" s="81" t="s">
        <v>338</v>
      </c>
      <c r="F77" s="81">
        <v>9926989549</v>
      </c>
    </row>
    <row r="78" spans="1:6" ht="21.75" customHeight="1">
      <c r="A78" s="81">
        <v>75</v>
      </c>
      <c r="B78" s="87" t="s">
        <v>192</v>
      </c>
      <c r="C78" s="87" t="s">
        <v>305</v>
      </c>
      <c r="D78" s="82" t="s">
        <v>339</v>
      </c>
      <c r="E78" s="87"/>
      <c r="F78" s="87"/>
    </row>
    <row r="79" spans="1:6" ht="21.75" customHeight="1">
      <c r="A79" s="81">
        <v>76</v>
      </c>
      <c r="B79" s="81" t="s">
        <v>192</v>
      </c>
      <c r="C79" s="81" t="s">
        <v>340</v>
      </c>
      <c r="D79" s="81" t="s">
        <v>341</v>
      </c>
      <c r="E79" s="81" t="s">
        <v>342</v>
      </c>
      <c r="F79" s="81">
        <v>9589773955</v>
      </c>
    </row>
    <row r="80" spans="1:6" ht="21.75" customHeight="1">
      <c r="A80" s="81">
        <v>77</v>
      </c>
      <c r="B80" s="81" t="s">
        <v>192</v>
      </c>
      <c r="C80" s="81" t="s">
        <v>340</v>
      </c>
      <c r="D80" s="81" t="s">
        <v>343</v>
      </c>
      <c r="E80" s="81" t="s">
        <v>344</v>
      </c>
      <c r="F80" s="81">
        <v>9098331311</v>
      </c>
    </row>
    <row r="81" spans="1:6" ht="21.75" customHeight="1">
      <c r="A81" s="81">
        <v>78</v>
      </c>
      <c r="B81" s="81" t="s">
        <v>192</v>
      </c>
      <c r="C81" s="81" t="s">
        <v>340</v>
      </c>
      <c r="D81" s="81" t="s">
        <v>345</v>
      </c>
      <c r="E81" s="81" t="s">
        <v>346</v>
      </c>
      <c r="F81" s="81">
        <v>9993492940</v>
      </c>
    </row>
    <row r="82" spans="1:6" ht="21.75" customHeight="1">
      <c r="A82" s="81">
        <v>79</v>
      </c>
      <c r="B82" s="81" t="s">
        <v>192</v>
      </c>
      <c r="C82" s="81" t="s">
        <v>340</v>
      </c>
      <c r="D82" s="81" t="s">
        <v>347</v>
      </c>
      <c r="E82" s="81" t="s">
        <v>348</v>
      </c>
      <c r="F82" s="81">
        <v>9755799352</v>
      </c>
    </row>
    <row r="83" spans="1:6" ht="21.75" customHeight="1">
      <c r="A83" s="81">
        <v>80</v>
      </c>
      <c r="B83" s="81" t="s">
        <v>192</v>
      </c>
      <c r="C83" s="81" t="s">
        <v>340</v>
      </c>
      <c r="D83" s="81" t="s">
        <v>349</v>
      </c>
      <c r="E83" s="81" t="s">
        <v>350</v>
      </c>
      <c r="F83" s="81">
        <v>8966086340</v>
      </c>
    </row>
    <row r="84" spans="1:6" ht="21.75" customHeight="1">
      <c r="A84" s="81">
        <v>81</v>
      </c>
      <c r="B84" s="81" t="s">
        <v>192</v>
      </c>
      <c r="C84" s="81" t="s">
        <v>340</v>
      </c>
      <c r="D84" s="81" t="s">
        <v>351</v>
      </c>
      <c r="E84" s="81" t="s">
        <v>352</v>
      </c>
      <c r="F84" s="81">
        <v>9009990837</v>
      </c>
    </row>
    <row r="85" spans="1:6" ht="21.75" customHeight="1">
      <c r="A85" s="81">
        <v>82</v>
      </c>
      <c r="B85" s="81" t="s">
        <v>192</v>
      </c>
      <c r="C85" s="81" t="s">
        <v>340</v>
      </c>
      <c r="D85" s="81" t="s">
        <v>353</v>
      </c>
      <c r="E85" s="81" t="s">
        <v>354</v>
      </c>
      <c r="F85" s="81">
        <v>9977856106</v>
      </c>
    </row>
    <row r="86" spans="1:6" ht="21.75" customHeight="1">
      <c r="A86" s="81">
        <v>83</v>
      </c>
      <c r="B86" s="81" t="s">
        <v>192</v>
      </c>
      <c r="C86" s="81" t="s">
        <v>340</v>
      </c>
      <c r="D86" s="81" t="s">
        <v>355</v>
      </c>
      <c r="E86" s="81" t="s">
        <v>356</v>
      </c>
      <c r="F86" s="81">
        <v>9424188204</v>
      </c>
    </row>
    <row r="87" spans="1:6" ht="21.75" customHeight="1">
      <c r="A87" s="81">
        <v>84</v>
      </c>
      <c r="B87" s="81" t="s">
        <v>192</v>
      </c>
      <c r="C87" s="81" t="s">
        <v>340</v>
      </c>
      <c r="D87" s="81" t="s">
        <v>357</v>
      </c>
      <c r="E87" s="81" t="s">
        <v>358</v>
      </c>
      <c r="F87" s="81">
        <v>9669084050</v>
      </c>
    </row>
    <row r="88" spans="1:6" ht="21.75" customHeight="1">
      <c r="A88" s="81">
        <v>85</v>
      </c>
      <c r="B88" s="81" t="s">
        <v>192</v>
      </c>
      <c r="C88" s="81" t="s">
        <v>340</v>
      </c>
      <c r="D88" s="81" t="s">
        <v>359</v>
      </c>
      <c r="E88" s="81" t="s">
        <v>360</v>
      </c>
      <c r="F88" s="81">
        <v>9630244603</v>
      </c>
    </row>
    <row r="89" spans="1:6" ht="21.75" customHeight="1">
      <c r="A89" s="81">
        <v>86</v>
      </c>
      <c r="B89" s="81" t="s">
        <v>192</v>
      </c>
      <c r="C89" s="81" t="s">
        <v>340</v>
      </c>
      <c r="D89" s="81" t="s">
        <v>361</v>
      </c>
      <c r="E89" s="81" t="s">
        <v>362</v>
      </c>
      <c r="F89" s="81">
        <v>9424188404</v>
      </c>
    </row>
    <row r="90" spans="1:6" ht="21.75" customHeight="1">
      <c r="A90" s="81">
        <v>87</v>
      </c>
      <c r="B90" s="81" t="s">
        <v>192</v>
      </c>
      <c r="C90" s="81" t="s">
        <v>340</v>
      </c>
      <c r="D90" s="81" t="s">
        <v>363</v>
      </c>
      <c r="E90" s="81" t="s">
        <v>364</v>
      </c>
      <c r="F90" s="81">
        <v>8959675459</v>
      </c>
    </row>
    <row r="91" spans="1:6" ht="21.75" customHeight="1">
      <c r="A91" s="81">
        <v>88</v>
      </c>
      <c r="B91" s="81" t="s">
        <v>192</v>
      </c>
      <c r="C91" s="81" t="s">
        <v>340</v>
      </c>
      <c r="D91" s="81" t="s">
        <v>365</v>
      </c>
      <c r="E91" s="81" t="s">
        <v>366</v>
      </c>
      <c r="F91" s="81">
        <v>9669950734</v>
      </c>
    </row>
    <row r="92" spans="1:6" ht="21.75" customHeight="1">
      <c r="A92" s="81">
        <v>89</v>
      </c>
      <c r="B92" s="81" t="s">
        <v>192</v>
      </c>
      <c r="C92" s="81" t="s">
        <v>340</v>
      </c>
      <c r="D92" s="81" t="s">
        <v>254</v>
      </c>
      <c r="E92" s="81" t="s">
        <v>367</v>
      </c>
      <c r="F92" s="81">
        <v>9329734175</v>
      </c>
    </row>
    <row r="93" spans="1:6" ht="21.75" customHeight="1">
      <c r="A93" s="81">
        <v>90</v>
      </c>
      <c r="B93" s="81" t="s">
        <v>192</v>
      </c>
      <c r="C93" s="81" t="s">
        <v>340</v>
      </c>
      <c r="D93" s="81" t="s">
        <v>368</v>
      </c>
      <c r="E93" s="81" t="s">
        <v>369</v>
      </c>
      <c r="F93" s="81">
        <v>8120230010</v>
      </c>
    </row>
    <row r="94" spans="1:6" ht="21.75" customHeight="1">
      <c r="A94" s="81">
        <v>91</v>
      </c>
      <c r="B94" s="81" t="s">
        <v>192</v>
      </c>
      <c r="C94" s="81" t="s">
        <v>340</v>
      </c>
      <c r="D94" s="81" t="s">
        <v>370</v>
      </c>
      <c r="E94" s="81" t="s">
        <v>371</v>
      </c>
      <c r="F94" s="81">
        <v>9424191080</v>
      </c>
    </row>
    <row r="95" spans="1:6" ht="21.75" customHeight="1">
      <c r="A95" s="81">
        <v>92</v>
      </c>
      <c r="B95" s="81" t="s">
        <v>192</v>
      </c>
      <c r="C95" s="81" t="s">
        <v>340</v>
      </c>
      <c r="D95" s="81" t="s">
        <v>340</v>
      </c>
      <c r="E95" s="81" t="s">
        <v>372</v>
      </c>
      <c r="F95" s="81">
        <v>9765573459</v>
      </c>
    </row>
    <row r="96" spans="1:6" ht="21.75" customHeight="1">
      <c r="A96" s="81">
        <v>93</v>
      </c>
      <c r="B96" s="81" t="s">
        <v>192</v>
      </c>
      <c r="C96" s="81" t="s">
        <v>340</v>
      </c>
      <c r="D96" s="81" t="s">
        <v>373</v>
      </c>
      <c r="E96" s="81" t="s">
        <v>374</v>
      </c>
      <c r="F96" s="81">
        <v>9977929830</v>
      </c>
    </row>
    <row r="97" spans="1:6" ht="21.75" customHeight="1">
      <c r="A97" s="81">
        <v>94</v>
      </c>
      <c r="B97" s="81" t="s">
        <v>192</v>
      </c>
      <c r="C97" s="81" t="s">
        <v>340</v>
      </c>
      <c r="D97" s="81" t="s">
        <v>375</v>
      </c>
      <c r="E97" s="81" t="s">
        <v>376</v>
      </c>
      <c r="F97" s="81">
        <v>9009459379</v>
      </c>
    </row>
    <row r="98" spans="1:6" ht="21.75" customHeight="1">
      <c r="A98" s="81">
        <v>95</v>
      </c>
      <c r="B98" s="82" t="s">
        <v>192</v>
      </c>
      <c r="C98" s="82" t="s">
        <v>340</v>
      </c>
      <c r="D98" s="82" t="s">
        <v>377</v>
      </c>
      <c r="E98" s="87"/>
      <c r="F98" s="87"/>
    </row>
    <row r="99" spans="1:6" ht="21.75" customHeight="1">
      <c r="A99" s="81">
        <v>96</v>
      </c>
      <c r="B99" s="82" t="s">
        <v>192</v>
      </c>
      <c r="C99" s="82" t="s">
        <v>340</v>
      </c>
      <c r="D99" s="82" t="s">
        <v>378</v>
      </c>
      <c r="E99" s="87"/>
      <c r="F99" s="87"/>
    </row>
    <row r="100" spans="1:6" ht="21.75" customHeight="1">
      <c r="A100" s="81">
        <v>97</v>
      </c>
      <c r="B100" s="82" t="s">
        <v>192</v>
      </c>
      <c r="C100" s="82" t="s">
        <v>340</v>
      </c>
      <c r="D100" s="82" t="s">
        <v>379</v>
      </c>
      <c r="E100" s="87"/>
      <c r="F100" s="87"/>
    </row>
    <row r="101" spans="1:6" ht="21.75" customHeight="1">
      <c r="A101" s="81">
        <v>98</v>
      </c>
      <c r="B101" s="81" t="s">
        <v>192</v>
      </c>
      <c r="C101" s="81" t="s">
        <v>380</v>
      </c>
      <c r="D101" s="81" t="s">
        <v>380</v>
      </c>
      <c r="E101" s="81" t="s">
        <v>381</v>
      </c>
      <c r="F101" s="81">
        <v>9179870770</v>
      </c>
    </row>
    <row r="102" spans="1:6" ht="21.75" customHeight="1">
      <c r="A102" s="81">
        <v>99</v>
      </c>
      <c r="B102" s="81" t="s">
        <v>192</v>
      </c>
      <c r="C102" s="81" t="s">
        <v>380</v>
      </c>
      <c r="D102" s="81" t="s">
        <v>382</v>
      </c>
      <c r="E102" s="81" t="s">
        <v>383</v>
      </c>
      <c r="F102" s="81">
        <v>7354068070</v>
      </c>
    </row>
    <row r="103" spans="1:6" ht="21.75" customHeight="1">
      <c r="A103" s="81">
        <v>100</v>
      </c>
      <c r="B103" s="81" t="s">
        <v>192</v>
      </c>
      <c r="C103" s="81" t="s">
        <v>380</v>
      </c>
      <c r="D103" s="81" t="s">
        <v>384</v>
      </c>
      <c r="E103" s="81" t="s">
        <v>385</v>
      </c>
      <c r="F103" s="81">
        <v>9685518069</v>
      </c>
    </row>
    <row r="104" spans="1:6" ht="21.75" customHeight="1">
      <c r="A104" s="81">
        <v>101</v>
      </c>
      <c r="B104" s="81" t="s">
        <v>192</v>
      </c>
      <c r="C104" s="81" t="s">
        <v>380</v>
      </c>
      <c r="D104" s="81" t="s">
        <v>386</v>
      </c>
      <c r="E104" s="81" t="s">
        <v>387</v>
      </c>
      <c r="F104" s="81">
        <v>9752379967</v>
      </c>
    </row>
    <row r="105" spans="1:6" ht="21.75" customHeight="1">
      <c r="A105" s="81">
        <v>102</v>
      </c>
      <c r="B105" s="81" t="s">
        <v>192</v>
      </c>
      <c r="C105" s="81" t="s">
        <v>380</v>
      </c>
      <c r="D105" s="81" t="s">
        <v>388</v>
      </c>
      <c r="E105" s="81" t="s">
        <v>389</v>
      </c>
      <c r="F105" s="81">
        <v>9907298729</v>
      </c>
    </row>
    <row r="106" spans="1:6" ht="21.75" customHeight="1">
      <c r="A106" s="81">
        <v>103</v>
      </c>
      <c r="B106" s="81" t="s">
        <v>192</v>
      </c>
      <c r="C106" s="81" t="s">
        <v>380</v>
      </c>
      <c r="D106" s="81" t="s">
        <v>390</v>
      </c>
      <c r="E106" s="81" t="s">
        <v>391</v>
      </c>
      <c r="F106" s="81">
        <v>9755142216</v>
      </c>
    </row>
    <row r="107" spans="1:6" ht="21.75" customHeight="1">
      <c r="A107" s="81">
        <v>104</v>
      </c>
      <c r="B107" s="81" t="s">
        <v>192</v>
      </c>
      <c r="C107" s="81" t="s">
        <v>380</v>
      </c>
      <c r="D107" s="81" t="s">
        <v>392</v>
      </c>
      <c r="E107" s="81" t="s">
        <v>393</v>
      </c>
      <c r="F107" s="81">
        <v>9691074782</v>
      </c>
    </row>
    <row r="108" spans="1:6" ht="21.75" customHeight="1">
      <c r="A108" s="81">
        <v>105</v>
      </c>
      <c r="B108" s="81" t="s">
        <v>192</v>
      </c>
      <c r="C108" s="81" t="s">
        <v>380</v>
      </c>
      <c r="D108" s="81" t="s">
        <v>394</v>
      </c>
      <c r="E108" s="81" t="s">
        <v>395</v>
      </c>
      <c r="F108" s="81">
        <v>9301022791</v>
      </c>
    </row>
    <row r="109" spans="1:6" ht="21.75" customHeight="1">
      <c r="A109" s="81">
        <v>106</v>
      </c>
      <c r="B109" s="83" t="s">
        <v>192</v>
      </c>
      <c r="C109" s="83" t="s">
        <v>380</v>
      </c>
      <c r="D109" s="83" t="s">
        <v>396</v>
      </c>
      <c r="E109" s="83" t="s">
        <v>397</v>
      </c>
      <c r="F109" s="83">
        <v>9993238299</v>
      </c>
    </row>
    <row r="110" spans="1:6" ht="21.75" customHeight="1">
      <c r="A110" s="81">
        <v>107</v>
      </c>
      <c r="B110" s="81" t="s">
        <v>192</v>
      </c>
      <c r="C110" s="81" t="s">
        <v>380</v>
      </c>
      <c r="D110" s="81" t="s">
        <v>398</v>
      </c>
      <c r="E110" s="81" t="s">
        <v>399</v>
      </c>
      <c r="F110" s="81">
        <v>9302740898</v>
      </c>
    </row>
    <row r="111" spans="1:6" ht="21.75" customHeight="1">
      <c r="A111" s="81">
        <v>108</v>
      </c>
      <c r="B111" s="81" t="s">
        <v>192</v>
      </c>
      <c r="C111" s="81" t="s">
        <v>380</v>
      </c>
      <c r="D111" s="81" t="s">
        <v>400</v>
      </c>
      <c r="E111" s="81" t="s">
        <v>401</v>
      </c>
      <c r="F111" s="81">
        <v>9893786227</v>
      </c>
    </row>
    <row r="112" spans="1:6" ht="21.75" customHeight="1">
      <c r="A112" s="81">
        <v>109</v>
      </c>
      <c r="B112" s="81" t="s">
        <v>192</v>
      </c>
      <c r="C112" s="81" t="s">
        <v>380</v>
      </c>
      <c r="D112" s="81" t="s">
        <v>402</v>
      </c>
      <c r="E112" s="81" t="s">
        <v>403</v>
      </c>
      <c r="F112" s="81">
        <v>9300063415</v>
      </c>
    </row>
    <row r="113" spans="1:6" ht="21.75" customHeight="1">
      <c r="A113" s="81">
        <v>110</v>
      </c>
      <c r="B113" s="81" t="s">
        <v>192</v>
      </c>
      <c r="C113" s="81" t="s">
        <v>380</v>
      </c>
      <c r="D113" s="81" t="s">
        <v>404</v>
      </c>
      <c r="E113" s="81" t="s">
        <v>405</v>
      </c>
      <c r="F113" s="81">
        <v>9406058803</v>
      </c>
    </row>
    <row r="114" spans="1:6" ht="21.75" customHeight="1">
      <c r="A114" s="81">
        <v>111</v>
      </c>
      <c r="B114" s="81" t="s">
        <v>192</v>
      </c>
      <c r="C114" s="81" t="s">
        <v>380</v>
      </c>
      <c r="D114" s="81" t="s">
        <v>406</v>
      </c>
      <c r="E114" s="81" t="s">
        <v>407</v>
      </c>
      <c r="F114" s="81">
        <v>9302313566</v>
      </c>
    </row>
    <row r="115" spans="1:6" ht="21.75" customHeight="1">
      <c r="A115" s="81">
        <v>112</v>
      </c>
      <c r="B115" s="81" t="s">
        <v>192</v>
      </c>
      <c r="C115" s="81" t="s">
        <v>192</v>
      </c>
      <c r="D115" s="81" t="s">
        <v>408</v>
      </c>
      <c r="E115" s="81" t="s">
        <v>409</v>
      </c>
      <c r="F115" s="81">
        <v>9301016343</v>
      </c>
    </row>
    <row r="116" spans="1:6" ht="21.75" customHeight="1">
      <c r="A116" s="81">
        <v>113</v>
      </c>
      <c r="B116" s="81" t="s">
        <v>192</v>
      </c>
      <c r="C116" s="81" t="s">
        <v>192</v>
      </c>
      <c r="D116" s="81" t="s">
        <v>410</v>
      </c>
      <c r="E116" s="81" t="s">
        <v>411</v>
      </c>
      <c r="F116" s="81">
        <v>9329116863</v>
      </c>
    </row>
    <row r="117" spans="1:6" ht="21.75" customHeight="1">
      <c r="A117" s="81">
        <v>114</v>
      </c>
      <c r="B117" s="81" t="s">
        <v>192</v>
      </c>
      <c r="C117" s="81" t="s">
        <v>192</v>
      </c>
      <c r="D117" s="81" t="s">
        <v>412</v>
      </c>
      <c r="E117" s="81" t="s">
        <v>413</v>
      </c>
      <c r="F117" s="81">
        <v>9993734068</v>
      </c>
    </row>
    <row r="118" spans="1:6" ht="21.75" customHeight="1">
      <c r="A118" s="81">
        <v>115</v>
      </c>
      <c r="B118" s="81" t="s">
        <v>192</v>
      </c>
      <c r="C118" s="81" t="s">
        <v>192</v>
      </c>
      <c r="D118" s="81" t="s">
        <v>414</v>
      </c>
      <c r="E118" s="81" t="s">
        <v>415</v>
      </c>
      <c r="F118" s="81">
        <v>9981636162</v>
      </c>
    </row>
    <row r="119" spans="1:6" ht="21.75" customHeight="1">
      <c r="A119" s="81">
        <v>116</v>
      </c>
      <c r="B119" s="81" t="s">
        <v>192</v>
      </c>
      <c r="C119" s="81" t="s">
        <v>192</v>
      </c>
      <c r="D119" s="81" t="s">
        <v>416</v>
      </c>
      <c r="E119" s="81" t="s">
        <v>417</v>
      </c>
      <c r="F119" s="81">
        <v>9907100106</v>
      </c>
    </row>
    <row r="120" spans="1:6" ht="21.75" customHeight="1">
      <c r="A120" s="81">
        <v>117</v>
      </c>
      <c r="B120" s="81" t="s">
        <v>192</v>
      </c>
      <c r="C120" s="81" t="s">
        <v>192</v>
      </c>
      <c r="D120" s="81" t="s">
        <v>418</v>
      </c>
      <c r="E120" s="81" t="s">
        <v>419</v>
      </c>
      <c r="F120" s="81">
        <v>9617678341</v>
      </c>
    </row>
    <row r="121" spans="1:6" ht="21.75" customHeight="1">
      <c r="A121" s="81">
        <v>118</v>
      </c>
      <c r="B121" s="81" t="s">
        <v>192</v>
      </c>
      <c r="C121" s="81" t="s">
        <v>192</v>
      </c>
      <c r="D121" s="81" t="s">
        <v>420</v>
      </c>
      <c r="E121" s="81" t="s">
        <v>421</v>
      </c>
      <c r="F121" s="81">
        <v>9981444356</v>
      </c>
    </row>
    <row r="122" spans="1:6" ht="21.75" customHeight="1">
      <c r="A122" s="81">
        <v>119</v>
      </c>
      <c r="B122" s="81" t="s">
        <v>192</v>
      </c>
      <c r="C122" s="81" t="s">
        <v>192</v>
      </c>
      <c r="D122" s="81" t="s">
        <v>422</v>
      </c>
      <c r="E122" s="81" t="s">
        <v>423</v>
      </c>
      <c r="F122" s="81">
        <v>9752677596</v>
      </c>
    </row>
    <row r="123" spans="1:6" ht="21.75" customHeight="1">
      <c r="A123" s="81">
        <v>120</v>
      </c>
      <c r="B123" s="81" t="s">
        <v>192</v>
      </c>
      <c r="C123" s="81" t="s">
        <v>192</v>
      </c>
      <c r="D123" s="81" t="s">
        <v>424</v>
      </c>
      <c r="E123" s="81" t="s">
        <v>425</v>
      </c>
      <c r="F123" s="81">
        <v>7879753072</v>
      </c>
    </row>
    <row r="124" spans="1:6" ht="21.75" customHeight="1">
      <c r="A124" s="81">
        <v>121</v>
      </c>
      <c r="B124" s="81" t="s">
        <v>192</v>
      </c>
      <c r="C124" s="81" t="s">
        <v>192</v>
      </c>
      <c r="D124" s="81" t="s">
        <v>426</v>
      </c>
      <c r="E124" s="81" t="s">
        <v>427</v>
      </c>
      <c r="F124" s="81">
        <v>9406217498</v>
      </c>
    </row>
    <row r="125" spans="1:6" ht="21.75" customHeight="1">
      <c r="A125" s="81">
        <v>122</v>
      </c>
      <c r="B125" s="81" t="s">
        <v>192</v>
      </c>
      <c r="C125" s="81" t="s">
        <v>192</v>
      </c>
      <c r="D125" s="81" t="s">
        <v>428</v>
      </c>
      <c r="E125" s="81" t="s">
        <v>429</v>
      </c>
      <c r="F125" s="81">
        <v>9179504809</v>
      </c>
    </row>
    <row r="126" spans="1:6" ht="21.75" customHeight="1">
      <c r="A126" s="81">
        <v>123</v>
      </c>
      <c r="B126" s="81" t="s">
        <v>192</v>
      </c>
      <c r="C126" s="81" t="s">
        <v>192</v>
      </c>
      <c r="D126" s="81" t="s">
        <v>430</v>
      </c>
      <c r="E126" s="81" t="s">
        <v>431</v>
      </c>
      <c r="F126" s="81">
        <v>8889779611</v>
      </c>
    </row>
    <row r="127" spans="1:6" ht="21.75" customHeight="1">
      <c r="A127" s="81">
        <v>124</v>
      </c>
      <c r="B127" s="81" t="s">
        <v>192</v>
      </c>
      <c r="C127" s="81" t="s">
        <v>192</v>
      </c>
      <c r="D127" s="81" t="s">
        <v>432</v>
      </c>
      <c r="E127" s="81" t="s">
        <v>433</v>
      </c>
      <c r="F127" s="81">
        <v>9926845139</v>
      </c>
    </row>
    <row r="128" spans="1:6" ht="21.75" customHeight="1">
      <c r="A128" s="81">
        <v>125</v>
      </c>
      <c r="B128" s="81" t="s">
        <v>192</v>
      </c>
      <c r="C128" s="81" t="s">
        <v>192</v>
      </c>
      <c r="D128" s="81" t="s">
        <v>434</v>
      </c>
      <c r="E128" s="81" t="s">
        <v>435</v>
      </c>
      <c r="F128" s="81">
        <v>9754610612</v>
      </c>
    </row>
    <row r="129" spans="1:6" ht="21.75" customHeight="1">
      <c r="A129" s="81">
        <v>126</v>
      </c>
      <c r="B129" s="81" t="s">
        <v>192</v>
      </c>
      <c r="C129" s="81" t="s">
        <v>192</v>
      </c>
      <c r="D129" s="81" t="s">
        <v>436</v>
      </c>
      <c r="E129" s="81" t="s">
        <v>437</v>
      </c>
      <c r="F129" s="81">
        <v>9775703255</v>
      </c>
    </row>
    <row r="130" spans="1:6" ht="21.75" customHeight="1">
      <c r="A130" s="81">
        <v>127</v>
      </c>
      <c r="B130" s="82" t="s">
        <v>192</v>
      </c>
      <c r="C130" s="82" t="s">
        <v>192</v>
      </c>
      <c r="D130" s="82" t="s">
        <v>438</v>
      </c>
      <c r="E130" s="87"/>
      <c r="F130" s="87"/>
    </row>
    <row r="131" spans="1:6" ht="21.75" customHeight="1">
      <c r="A131" s="81">
        <v>128</v>
      </c>
      <c r="B131" s="82" t="s">
        <v>192</v>
      </c>
      <c r="C131" s="82" t="s">
        <v>192</v>
      </c>
      <c r="D131" s="82" t="s">
        <v>439</v>
      </c>
      <c r="E131" s="87"/>
      <c r="F131" s="87"/>
    </row>
    <row r="132" spans="1:6" ht="21.75" customHeight="1">
      <c r="A132" s="81">
        <v>129</v>
      </c>
      <c r="B132" s="82" t="s">
        <v>192</v>
      </c>
      <c r="C132" s="82" t="s">
        <v>192</v>
      </c>
      <c r="D132" s="82" t="s">
        <v>440</v>
      </c>
      <c r="E132" s="87"/>
      <c r="F132" s="87"/>
    </row>
    <row r="133" spans="1:6" ht="21.75" customHeight="1">
      <c r="A133" s="81">
        <v>130</v>
      </c>
      <c r="B133" s="81" t="s">
        <v>192</v>
      </c>
      <c r="C133" s="81" t="s">
        <v>441</v>
      </c>
      <c r="D133" s="81" t="s">
        <v>442</v>
      </c>
      <c r="E133" s="81" t="s">
        <v>443</v>
      </c>
      <c r="F133" s="81">
        <v>9893735536</v>
      </c>
    </row>
    <row r="134" spans="1:6" ht="21.75" customHeight="1">
      <c r="A134" s="81">
        <v>131</v>
      </c>
      <c r="B134" s="81" t="s">
        <v>192</v>
      </c>
      <c r="C134" s="81" t="s">
        <v>441</v>
      </c>
      <c r="D134" s="81" t="s">
        <v>222</v>
      </c>
      <c r="E134" s="81" t="s">
        <v>444</v>
      </c>
      <c r="F134" s="81">
        <v>9669356931</v>
      </c>
    </row>
    <row r="135" spans="1:6" ht="21.75" customHeight="1">
      <c r="A135" s="81">
        <v>132</v>
      </c>
      <c r="B135" s="81" t="s">
        <v>192</v>
      </c>
      <c r="C135" s="81" t="s">
        <v>441</v>
      </c>
      <c r="D135" s="81" t="s">
        <v>445</v>
      </c>
      <c r="E135" s="81" t="s">
        <v>446</v>
      </c>
      <c r="F135" s="81">
        <v>9300355722</v>
      </c>
    </row>
    <row r="136" spans="1:6" ht="21.75" customHeight="1">
      <c r="A136" s="81">
        <v>133</v>
      </c>
      <c r="B136" s="81" t="s">
        <v>192</v>
      </c>
      <c r="C136" s="81" t="s">
        <v>441</v>
      </c>
      <c r="D136" s="81" t="s">
        <v>447</v>
      </c>
      <c r="E136" s="81" t="s">
        <v>448</v>
      </c>
      <c r="F136" s="81">
        <v>7697763128</v>
      </c>
    </row>
    <row r="137" spans="1:6" ht="21.75" customHeight="1">
      <c r="A137" s="81">
        <v>134</v>
      </c>
      <c r="B137" s="81" t="s">
        <v>192</v>
      </c>
      <c r="C137" s="81" t="s">
        <v>441</v>
      </c>
      <c r="D137" s="81" t="s">
        <v>449</v>
      </c>
      <c r="E137" s="81" t="s">
        <v>450</v>
      </c>
      <c r="F137" s="81">
        <v>9300347526</v>
      </c>
    </row>
    <row r="138" spans="1:6" ht="21.75" customHeight="1">
      <c r="A138" s="81">
        <v>135</v>
      </c>
      <c r="B138" s="81" t="s">
        <v>192</v>
      </c>
      <c r="C138" s="81" t="s">
        <v>441</v>
      </c>
      <c r="D138" s="81" t="s">
        <v>451</v>
      </c>
      <c r="E138" s="81" t="s">
        <v>452</v>
      </c>
      <c r="F138" s="81">
        <v>9300190208</v>
      </c>
    </row>
    <row r="139" spans="1:6" ht="21.75" customHeight="1">
      <c r="A139" s="81">
        <v>136</v>
      </c>
      <c r="B139" s="81" t="s">
        <v>192</v>
      </c>
      <c r="C139" s="81" t="s">
        <v>441</v>
      </c>
      <c r="D139" s="88" t="s">
        <v>453</v>
      </c>
      <c r="E139" s="81" t="s">
        <v>454</v>
      </c>
      <c r="F139" s="81">
        <v>9893078336</v>
      </c>
    </row>
    <row r="140" spans="1:6" ht="21.75" customHeight="1">
      <c r="A140" s="81">
        <v>137</v>
      </c>
      <c r="B140" s="81" t="s">
        <v>192</v>
      </c>
      <c r="C140" s="81" t="s">
        <v>441</v>
      </c>
      <c r="D140" s="81" t="s">
        <v>455</v>
      </c>
      <c r="E140" s="81" t="s">
        <v>456</v>
      </c>
      <c r="F140" s="81">
        <v>9752312661</v>
      </c>
    </row>
    <row r="141" spans="1:6" ht="21.75" customHeight="1">
      <c r="A141" s="81">
        <v>138</v>
      </c>
      <c r="B141" s="81" t="s">
        <v>192</v>
      </c>
      <c r="C141" s="81" t="s">
        <v>441</v>
      </c>
      <c r="D141" s="81" t="s">
        <v>457</v>
      </c>
      <c r="E141" s="81" t="s">
        <v>458</v>
      </c>
      <c r="F141" s="81">
        <v>9827863808</v>
      </c>
    </row>
    <row r="142" spans="1:6" ht="21.75" customHeight="1">
      <c r="A142" s="81">
        <v>139</v>
      </c>
      <c r="B142" s="81" t="s">
        <v>192</v>
      </c>
      <c r="C142" s="81" t="s">
        <v>441</v>
      </c>
      <c r="D142" s="81" t="s">
        <v>459</v>
      </c>
      <c r="E142" s="81" t="s">
        <v>460</v>
      </c>
      <c r="F142" s="81">
        <v>7669737918</v>
      </c>
    </row>
    <row r="143" spans="1:6" ht="21.75" customHeight="1">
      <c r="A143" s="81">
        <v>140</v>
      </c>
      <c r="B143" s="81" t="s">
        <v>192</v>
      </c>
      <c r="C143" s="81" t="s">
        <v>441</v>
      </c>
      <c r="D143" s="81" t="s">
        <v>461</v>
      </c>
      <c r="E143" s="81" t="s">
        <v>462</v>
      </c>
      <c r="F143" s="81">
        <v>9303353993</v>
      </c>
    </row>
    <row r="144" spans="1:6" ht="21.75" customHeight="1">
      <c r="A144" s="81">
        <v>141</v>
      </c>
      <c r="B144" s="81" t="s">
        <v>192</v>
      </c>
      <c r="C144" s="81" t="s">
        <v>441</v>
      </c>
      <c r="D144" s="81" t="s">
        <v>463</v>
      </c>
      <c r="E144" s="81" t="s">
        <v>464</v>
      </c>
      <c r="F144" s="81">
        <v>8085539308</v>
      </c>
    </row>
    <row r="145" spans="1:6" ht="21.75" customHeight="1">
      <c r="A145" s="81">
        <v>142</v>
      </c>
      <c r="B145" s="81" t="s">
        <v>192</v>
      </c>
      <c r="C145" s="81" t="s">
        <v>441</v>
      </c>
      <c r="D145" s="81" t="s">
        <v>465</v>
      </c>
      <c r="E145" s="81" t="s">
        <v>466</v>
      </c>
      <c r="F145" s="81">
        <v>9669351414</v>
      </c>
    </row>
    <row r="146" spans="1:6" ht="21.75" customHeight="1">
      <c r="A146" s="81">
        <v>143</v>
      </c>
      <c r="B146" s="81" t="s">
        <v>192</v>
      </c>
      <c r="C146" s="81" t="s">
        <v>441</v>
      </c>
      <c r="D146" s="82" t="s">
        <v>467</v>
      </c>
      <c r="E146" s="81" t="s">
        <v>468</v>
      </c>
      <c r="F146" s="81">
        <v>9303556853</v>
      </c>
    </row>
    <row r="147" spans="1:6" ht="21.75" customHeight="1">
      <c r="A147" s="81">
        <v>144</v>
      </c>
      <c r="B147" s="81" t="s">
        <v>192</v>
      </c>
      <c r="C147" s="81" t="s">
        <v>441</v>
      </c>
      <c r="D147" s="88" t="s">
        <v>469</v>
      </c>
      <c r="E147" s="81" t="s">
        <v>470</v>
      </c>
      <c r="F147" s="81">
        <v>7879608513</v>
      </c>
    </row>
    <row r="148" spans="1:6" ht="21.75" customHeight="1">
      <c r="A148" s="81">
        <v>145</v>
      </c>
      <c r="B148" s="81" t="s">
        <v>192</v>
      </c>
      <c r="C148" s="81" t="s">
        <v>441</v>
      </c>
      <c r="D148" s="81" t="s">
        <v>471</v>
      </c>
      <c r="E148" s="81" t="s">
        <v>472</v>
      </c>
      <c r="F148" s="81">
        <v>9752509306</v>
      </c>
    </row>
    <row r="149" spans="1:6" ht="21.75" customHeight="1">
      <c r="A149" s="81">
        <v>146</v>
      </c>
      <c r="B149" s="81" t="s">
        <v>192</v>
      </c>
      <c r="C149" s="81" t="s">
        <v>441</v>
      </c>
      <c r="D149" s="81" t="s">
        <v>473</v>
      </c>
      <c r="E149" s="81" t="s">
        <v>474</v>
      </c>
      <c r="F149" s="81">
        <v>8435399902</v>
      </c>
    </row>
    <row r="150" spans="1:6" ht="21.75" customHeight="1">
      <c r="A150" s="81">
        <v>147</v>
      </c>
      <c r="B150" s="81" t="s">
        <v>192</v>
      </c>
      <c r="C150" s="81" t="s">
        <v>441</v>
      </c>
      <c r="D150" s="81" t="s">
        <v>441</v>
      </c>
      <c r="E150" s="81" t="s">
        <v>475</v>
      </c>
      <c r="F150" s="81">
        <v>9179934122</v>
      </c>
    </row>
    <row r="151" spans="1:6" ht="21.75" customHeight="1">
      <c r="A151" s="81">
        <v>148</v>
      </c>
      <c r="B151" s="81" t="s">
        <v>192</v>
      </c>
      <c r="C151" s="81" t="s">
        <v>441</v>
      </c>
      <c r="D151" s="81" t="s">
        <v>476</v>
      </c>
      <c r="E151" s="81" t="s">
        <v>477</v>
      </c>
      <c r="F151" s="81">
        <v>9302538756</v>
      </c>
    </row>
    <row r="152" spans="1:6" ht="21.75" customHeight="1">
      <c r="A152" s="81">
        <v>149</v>
      </c>
      <c r="B152" s="81" t="s">
        <v>192</v>
      </c>
      <c r="C152" s="81" t="s">
        <v>441</v>
      </c>
      <c r="D152" s="81" t="s">
        <v>478</v>
      </c>
      <c r="E152" s="81" t="s">
        <v>479</v>
      </c>
      <c r="F152" s="81">
        <v>9907987152</v>
      </c>
    </row>
    <row r="153" spans="1:6" ht="21.75" customHeight="1">
      <c r="A153" s="81">
        <v>150</v>
      </c>
      <c r="B153" s="81" t="s">
        <v>192</v>
      </c>
      <c r="C153" s="81" t="s">
        <v>441</v>
      </c>
      <c r="D153" s="81" t="s">
        <v>480</v>
      </c>
      <c r="E153" s="81" t="s">
        <v>481</v>
      </c>
      <c r="F153" s="81">
        <v>9098839872</v>
      </c>
    </row>
    <row r="154" spans="1:6" ht="21.75" customHeight="1">
      <c r="A154" s="81">
        <v>151</v>
      </c>
      <c r="B154" s="81" t="s">
        <v>192</v>
      </c>
      <c r="C154" s="81" t="s">
        <v>441</v>
      </c>
      <c r="D154" s="82" t="s">
        <v>482</v>
      </c>
      <c r="E154" s="81" t="s">
        <v>483</v>
      </c>
      <c r="F154" s="81">
        <v>9617012633</v>
      </c>
    </row>
    <row r="155" spans="1:6" ht="21.75" customHeight="1">
      <c r="A155" s="81">
        <v>152</v>
      </c>
      <c r="B155" s="81" t="s">
        <v>192</v>
      </c>
      <c r="C155" s="81" t="s">
        <v>441</v>
      </c>
      <c r="D155" s="81" t="s">
        <v>484</v>
      </c>
      <c r="E155" s="81" t="s">
        <v>468</v>
      </c>
      <c r="F155" s="81">
        <v>9303556853</v>
      </c>
    </row>
    <row r="156" spans="1:6" ht="21.75" customHeight="1">
      <c r="A156" s="81">
        <v>153</v>
      </c>
      <c r="B156" s="87" t="s">
        <v>192</v>
      </c>
      <c r="C156" s="87" t="s">
        <v>441</v>
      </c>
      <c r="D156" s="82" t="s">
        <v>485</v>
      </c>
      <c r="E156" s="87"/>
      <c r="F156" s="87"/>
    </row>
    <row r="157" spans="1:6" ht="21.75" customHeight="1">
      <c r="A157" s="81">
        <v>154</v>
      </c>
      <c r="B157" s="87" t="s">
        <v>192</v>
      </c>
      <c r="C157" s="87" t="s">
        <v>441</v>
      </c>
      <c r="D157" s="82" t="s">
        <v>486</v>
      </c>
      <c r="E157" s="87"/>
      <c r="F157" s="87"/>
    </row>
    <row r="158" spans="1:6" ht="21.75" customHeight="1">
      <c r="A158" s="81">
        <v>155</v>
      </c>
      <c r="B158" s="87" t="s">
        <v>192</v>
      </c>
      <c r="C158" s="87" t="s">
        <v>441</v>
      </c>
      <c r="D158" s="82" t="s">
        <v>487</v>
      </c>
      <c r="E158" s="87"/>
      <c r="F158" s="87"/>
    </row>
    <row r="159" spans="1:6" ht="21.75" customHeight="1">
      <c r="A159" s="81">
        <v>156</v>
      </c>
      <c r="B159" s="87" t="s">
        <v>192</v>
      </c>
      <c r="C159" s="87" t="s">
        <v>441</v>
      </c>
      <c r="D159" s="82" t="s">
        <v>488</v>
      </c>
      <c r="E159" s="87"/>
      <c r="F159" s="87"/>
    </row>
    <row r="160" spans="1:6" ht="21.75" customHeight="1">
      <c r="A160" s="81">
        <v>157</v>
      </c>
      <c r="B160" s="81" t="s">
        <v>192</v>
      </c>
      <c r="C160" s="81" t="s">
        <v>489</v>
      </c>
      <c r="D160" s="81" t="s">
        <v>430</v>
      </c>
      <c r="E160" s="81" t="s">
        <v>490</v>
      </c>
      <c r="F160" s="81">
        <v>9630372322</v>
      </c>
    </row>
    <row r="161" spans="1:6" ht="21.75" customHeight="1">
      <c r="A161" s="81">
        <v>158</v>
      </c>
      <c r="B161" s="81" t="s">
        <v>192</v>
      </c>
      <c r="C161" s="81" t="s">
        <v>489</v>
      </c>
      <c r="D161" s="81" t="s">
        <v>491</v>
      </c>
      <c r="E161" s="81" t="s">
        <v>492</v>
      </c>
      <c r="F161" s="81">
        <v>9981714364</v>
      </c>
    </row>
    <row r="162" spans="1:6" ht="21.75" customHeight="1">
      <c r="A162" s="81">
        <v>159</v>
      </c>
      <c r="B162" s="81" t="s">
        <v>192</v>
      </c>
      <c r="C162" s="81" t="s">
        <v>489</v>
      </c>
      <c r="D162" s="81" t="s">
        <v>493</v>
      </c>
      <c r="E162" s="81" t="s">
        <v>494</v>
      </c>
      <c r="F162" s="81">
        <v>7389361044</v>
      </c>
    </row>
    <row r="163" spans="1:6" ht="21.75" customHeight="1">
      <c r="A163" s="81">
        <v>160</v>
      </c>
      <c r="B163" s="81" t="s">
        <v>192</v>
      </c>
      <c r="C163" s="81" t="s">
        <v>489</v>
      </c>
      <c r="D163" s="81" t="s">
        <v>495</v>
      </c>
      <c r="E163" s="81" t="s">
        <v>496</v>
      </c>
      <c r="F163" s="81">
        <v>9424184804</v>
      </c>
    </row>
    <row r="164" spans="1:6" ht="21.75" customHeight="1">
      <c r="A164" s="81">
        <v>161</v>
      </c>
      <c r="B164" s="81" t="s">
        <v>192</v>
      </c>
      <c r="C164" s="81" t="s">
        <v>489</v>
      </c>
      <c r="D164" s="81" t="s">
        <v>497</v>
      </c>
      <c r="E164" s="81" t="s">
        <v>498</v>
      </c>
      <c r="F164" s="81">
        <v>7879037443</v>
      </c>
    </row>
    <row r="165" spans="1:6" ht="21.75" customHeight="1">
      <c r="A165" s="81">
        <v>162</v>
      </c>
      <c r="B165" s="81" t="s">
        <v>192</v>
      </c>
      <c r="C165" s="81" t="s">
        <v>489</v>
      </c>
      <c r="D165" s="81" t="s">
        <v>220</v>
      </c>
      <c r="E165" s="81" t="s">
        <v>499</v>
      </c>
      <c r="F165" s="81">
        <v>9179683689</v>
      </c>
    </row>
    <row r="166" spans="1:6" ht="21.75" customHeight="1">
      <c r="A166" s="81">
        <v>163</v>
      </c>
      <c r="B166" s="81" t="s">
        <v>192</v>
      </c>
      <c r="C166" s="81" t="s">
        <v>489</v>
      </c>
      <c r="D166" s="81" t="s">
        <v>489</v>
      </c>
      <c r="E166" s="81" t="s">
        <v>500</v>
      </c>
      <c r="F166" s="81">
        <v>9981672468</v>
      </c>
    </row>
    <row r="167" spans="1:6" ht="21.75" customHeight="1">
      <c r="A167" s="81">
        <v>164</v>
      </c>
      <c r="B167" s="81" t="s">
        <v>192</v>
      </c>
      <c r="C167" s="81" t="s">
        <v>489</v>
      </c>
      <c r="D167" s="81" t="s">
        <v>501</v>
      </c>
      <c r="E167" s="81" t="s">
        <v>502</v>
      </c>
      <c r="F167" s="81">
        <v>8461042131</v>
      </c>
    </row>
    <row r="168" spans="1:6" ht="21.75" customHeight="1">
      <c r="A168" s="81">
        <v>165</v>
      </c>
      <c r="B168" s="81" t="s">
        <v>192</v>
      </c>
      <c r="C168" s="81" t="s">
        <v>489</v>
      </c>
      <c r="D168" s="81" t="s">
        <v>503</v>
      </c>
      <c r="E168" s="81" t="s">
        <v>504</v>
      </c>
      <c r="F168" s="81">
        <v>9303141040</v>
      </c>
    </row>
    <row r="169" spans="1:6" ht="21.75" customHeight="1">
      <c r="A169" s="81">
        <v>166</v>
      </c>
      <c r="B169" s="81" t="s">
        <v>192</v>
      </c>
      <c r="C169" s="81" t="s">
        <v>489</v>
      </c>
      <c r="D169" s="81" t="s">
        <v>505</v>
      </c>
      <c r="E169" s="81" t="s">
        <v>506</v>
      </c>
      <c r="F169" s="81">
        <v>8959277845</v>
      </c>
    </row>
    <row r="170" spans="1:6" ht="21.75" customHeight="1">
      <c r="A170" s="81">
        <v>167</v>
      </c>
      <c r="B170" s="81" t="s">
        <v>192</v>
      </c>
      <c r="C170" s="81" t="s">
        <v>489</v>
      </c>
      <c r="D170" s="81" t="s">
        <v>507</v>
      </c>
      <c r="E170" s="81" t="s">
        <v>508</v>
      </c>
      <c r="F170" s="81">
        <v>8889120181</v>
      </c>
    </row>
    <row r="171" spans="1:6" ht="21.75" customHeight="1">
      <c r="A171" s="81">
        <v>168</v>
      </c>
      <c r="B171" s="81" t="s">
        <v>192</v>
      </c>
      <c r="C171" s="81" t="s">
        <v>489</v>
      </c>
      <c r="D171" s="81" t="s">
        <v>509</v>
      </c>
      <c r="E171" s="81" t="s">
        <v>510</v>
      </c>
      <c r="F171" s="81">
        <v>9993565778</v>
      </c>
    </row>
    <row r="172" spans="1:6" ht="21.75" customHeight="1"/>
    <row r="173" spans="1:6" ht="21.75" customHeight="1"/>
    <row r="174" spans="1:6" ht="21.75" customHeight="1"/>
    <row r="175" spans="1:6" ht="21.75" customHeight="1"/>
    <row r="176" spans="1:6" ht="21.75" customHeight="1"/>
  </sheetData>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dimension ref="A1:G14"/>
  <sheetViews>
    <sheetView workbookViewId="0">
      <selection activeCell="F22" sqref="F22"/>
    </sheetView>
  </sheetViews>
  <sheetFormatPr defaultRowHeight="15"/>
  <cols>
    <col min="1" max="1" width="4.5703125" style="77" customWidth="1"/>
    <col min="2" max="2" width="8.5703125" style="77" customWidth="1"/>
    <col min="3" max="3" width="16" style="77" customWidth="1"/>
    <col min="4" max="4" width="18.7109375" style="77" customWidth="1"/>
    <col min="5" max="5" width="12.42578125" style="77" customWidth="1"/>
    <col min="6" max="6" width="20.7109375" style="77" customWidth="1"/>
    <col min="7" max="7" width="13" style="77" customWidth="1"/>
    <col min="8" max="16384" width="9.140625" style="77"/>
  </cols>
  <sheetData>
    <row r="1" spans="1:7" ht="27" customHeight="1"/>
    <row r="2" spans="1:7" s="89" customFormat="1" ht="23.25">
      <c r="B2" s="89" t="s">
        <v>511</v>
      </c>
    </row>
    <row r="4" spans="1:7" ht="15.75">
      <c r="A4" s="79" t="s">
        <v>93</v>
      </c>
      <c r="B4" s="79" t="s">
        <v>187</v>
      </c>
      <c r="C4" s="79" t="s">
        <v>188</v>
      </c>
      <c r="D4" s="79" t="s">
        <v>512</v>
      </c>
      <c r="E4" s="79" t="s">
        <v>513</v>
      </c>
      <c r="F4" s="80" t="s">
        <v>514</v>
      </c>
      <c r="G4" s="79" t="s">
        <v>191</v>
      </c>
    </row>
    <row r="5" spans="1:7" ht="15.75">
      <c r="A5" s="79">
        <v>1</v>
      </c>
      <c r="B5" s="79">
        <v>2</v>
      </c>
      <c r="C5" s="79">
        <v>3</v>
      </c>
      <c r="D5" s="79">
        <v>4</v>
      </c>
      <c r="E5" s="79"/>
      <c r="F5" s="79">
        <v>5</v>
      </c>
      <c r="G5" s="79">
        <v>6</v>
      </c>
    </row>
    <row r="6" spans="1:7" ht="16.5" customHeight="1">
      <c r="A6" s="81">
        <v>1</v>
      </c>
      <c r="B6" s="81" t="s">
        <v>192</v>
      </c>
      <c r="C6" s="81" t="s">
        <v>185</v>
      </c>
      <c r="D6" s="87" t="s">
        <v>538</v>
      </c>
      <c r="E6" s="81">
        <v>9424291723</v>
      </c>
      <c r="F6" s="81" t="s">
        <v>516</v>
      </c>
      <c r="G6" s="81">
        <v>9691383795</v>
      </c>
    </row>
    <row r="7" spans="1:7" ht="16.5" customHeight="1">
      <c r="A7" s="81">
        <v>2</v>
      </c>
      <c r="B7" s="81" t="s">
        <v>192</v>
      </c>
      <c r="C7" s="81" t="s">
        <v>517</v>
      </c>
      <c r="D7" s="81" t="s">
        <v>515</v>
      </c>
      <c r="E7" s="81">
        <v>9425571894</v>
      </c>
      <c r="F7" s="81" t="s">
        <v>519</v>
      </c>
      <c r="G7" s="81">
        <v>9893372261</v>
      </c>
    </row>
    <row r="8" spans="1:7" ht="16.5" customHeight="1">
      <c r="A8" s="81">
        <v>3</v>
      </c>
      <c r="B8" s="81" t="s">
        <v>192</v>
      </c>
      <c r="C8" s="81" t="s">
        <v>489</v>
      </c>
      <c r="D8" s="81" t="s">
        <v>522</v>
      </c>
      <c r="E8" s="81">
        <v>7587181234</v>
      </c>
      <c r="F8" s="81" t="s">
        <v>521</v>
      </c>
      <c r="G8" s="81">
        <v>9300681365</v>
      </c>
    </row>
    <row r="9" spans="1:7" ht="16.5" customHeight="1">
      <c r="A9" s="81">
        <v>4</v>
      </c>
      <c r="B9" s="81" t="s">
        <v>192</v>
      </c>
      <c r="C9" s="81" t="s">
        <v>340</v>
      </c>
      <c r="D9" s="81" t="s">
        <v>518</v>
      </c>
      <c r="E9" s="81">
        <v>9993990001</v>
      </c>
      <c r="F9" s="87" t="s">
        <v>539</v>
      </c>
      <c r="G9" s="81">
        <v>9826317630</v>
      </c>
    </row>
    <row r="10" spans="1:7" ht="16.5" customHeight="1">
      <c r="A10" s="81">
        <v>5</v>
      </c>
      <c r="B10" s="81" t="s">
        <v>192</v>
      </c>
      <c r="C10" s="81" t="s">
        <v>192</v>
      </c>
      <c r="D10" s="81" t="s">
        <v>523</v>
      </c>
      <c r="E10" s="81">
        <v>8871598628</v>
      </c>
      <c r="F10" s="81" t="s">
        <v>524</v>
      </c>
      <c r="G10" s="81">
        <v>9827897488</v>
      </c>
    </row>
    <row r="11" spans="1:7" ht="16.5" customHeight="1">
      <c r="A11" s="81">
        <v>6</v>
      </c>
      <c r="B11" s="81" t="s">
        <v>192</v>
      </c>
      <c r="C11" s="81" t="s">
        <v>329</v>
      </c>
      <c r="D11" s="81" t="s">
        <v>520</v>
      </c>
      <c r="E11" s="81">
        <v>9406307014</v>
      </c>
      <c r="F11" s="81" t="s">
        <v>525</v>
      </c>
      <c r="G11" s="81">
        <v>9827161128</v>
      </c>
    </row>
    <row r="12" spans="1:7" ht="16.5" customHeight="1">
      <c r="A12" s="81">
        <v>7</v>
      </c>
      <c r="B12" s="81" t="s">
        <v>192</v>
      </c>
      <c r="C12" s="81" t="s">
        <v>526</v>
      </c>
      <c r="D12" s="81" t="s">
        <v>527</v>
      </c>
      <c r="E12" s="81">
        <v>9827911029</v>
      </c>
      <c r="F12" s="81" t="s">
        <v>528</v>
      </c>
      <c r="G12" s="81">
        <v>9406055872</v>
      </c>
    </row>
    <row r="13" spans="1:7" ht="16.5" customHeight="1">
      <c r="A13" s="81">
        <v>8</v>
      </c>
      <c r="B13" s="81" t="s">
        <v>192</v>
      </c>
      <c r="C13" s="81" t="s">
        <v>441</v>
      </c>
      <c r="D13" s="81" t="s">
        <v>529</v>
      </c>
      <c r="E13" s="81">
        <v>8719097676</v>
      </c>
      <c r="F13" s="81" t="s">
        <v>530</v>
      </c>
      <c r="G13" s="81">
        <v>9300726724</v>
      </c>
    </row>
    <row r="14" spans="1:7" ht="16.5" customHeight="1">
      <c r="A14" s="81">
        <v>9</v>
      </c>
      <c r="B14" s="81" t="s">
        <v>192</v>
      </c>
      <c r="C14" s="81" t="s">
        <v>193</v>
      </c>
      <c r="D14" s="81" t="s">
        <v>531</v>
      </c>
      <c r="E14" s="81">
        <v>8349701000</v>
      </c>
      <c r="F14" s="81" t="s">
        <v>532</v>
      </c>
      <c r="G14" s="81">
        <v>9981672309</v>
      </c>
    </row>
  </sheetData>
  <pageMargins left="0.45" right="0.45" top="0.75" bottom="0.75" header="0.3" footer="0.3"/>
  <pageSetup paperSize="9" scale="90" orientation="portrait" verticalDpi="0" r:id="rId1"/>
</worksheet>
</file>

<file path=xl/worksheets/sheet18.xml><?xml version="1.0" encoding="utf-8"?>
<worksheet xmlns="http://schemas.openxmlformats.org/spreadsheetml/2006/main" xmlns:r="http://schemas.openxmlformats.org/officeDocument/2006/relationships">
  <dimension ref="A1"/>
  <sheetViews>
    <sheetView workbookViewId="0">
      <selection activeCell="D9" sqref="D9"/>
    </sheetView>
  </sheetViews>
  <sheetFormatPr defaultColWidth="9.1406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6.1</vt:lpstr>
      <vt:lpstr>6.2</vt:lpstr>
      <vt:lpstr>6.3</vt:lpstr>
      <vt:lpstr>6.4</vt:lpstr>
      <vt:lpstr>6.5</vt:lpstr>
      <vt:lpstr>6.5b</vt:lpstr>
      <vt:lpstr>6.5C</vt:lpstr>
      <vt:lpstr>6.5D</vt:lpstr>
      <vt:lpstr>6.5E</vt:lpstr>
      <vt:lpstr>6.5F</vt:lpstr>
      <vt:lpstr>6.5G</vt:lpstr>
      <vt:lpstr>6.5H</vt:lpstr>
      <vt:lpstr>6.5I</vt:lpstr>
      <vt:lpstr>6.6</vt:lpstr>
      <vt:lpstr>6.7</vt:lpstr>
      <vt:lpstr>CAC</vt:lpstr>
      <vt:lpstr>BEO BRC</vt:lpstr>
      <vt:lpstr>Sheet3</vt:lpstr>
      <vt:lpstr>'6.5b'!Print_Titles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HCL</dc:creator>
  <cp:lastModifiedBy>skt</cp:lastModifiedBy>
  <cp:lastPrinted>2015-01-26T12:03:46Z</cp:lastPrinted>
  <dcterms:created xsi:type="dcterms:W3CDTF">2012-06-13T08:02:11Z</dcterms:created>
  <dcterms:modified xsi:type="dcterms:W3CDTF">2015-02-04T17:47:33Z</dcterms:modified>
</cp:coreProperties>
</file>